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anuscript\2-published\cancers-586282\cancers-586282-supplementary - layout\"/>
    </mc:Choice>
  </mc:AlternateContent>
  <bookViews>
    <workbookView xWindow="240" yWindow="90" windowWidth="20115" windowHeight="7695" activeTab="6"/>
  </bookViews>
  <sheets>
    <sheet name="iSWI iPARP siBRG" sheetId="11" r:id="rId1"/>
    <sheet name="iHDAC iPARP" sheetId="10" r:id="rId2"/>
    <sheet name="iPARP" sheetId="9" r:id="rId3"/>
    <sheet name="siPARP1 iSWI iEP300" sheetId="8" r:id="rId4"/>
    <sheet name="siPARP1 siCTRL" sheetId="7" r:id="rId5"/>
    <sheet name="LIG1, NEIL3, CDK4 ChIP" sheetId="5" r:id="rId6"/>
    <sheet name="XRCC1 ChIP" sheetId="4" r:id="rId7"/>
  </sheets>
  <calcPr calcId="152511"/>
</workbook>
</file>

<file path=xl/calcChain.xml><?xml version="1.0" encoding="utf-8"?>
<calcChain xmlns="http://schemas.openxmlformats.org/spreadsheetml/2006/main">
  <c r="I137" i="5" l="1"/>
  <c r="I141" i="5"/>
  <c r="I142" i="5"/>
  <c r="H137" i="5"/>
  <c r="H141" i="5"/>
  <c r="H142" i="5"/>
  <c r="I7" i="5"/>
  <c r="I11" i="5"/>
  <c r="I12" i="5"/>
  <c r="I16" i="5"/>
  <c r="I17" i="5"/>
  <c r="I21" i="5"/>
  <c r="I22" i="5"/>
  <c r="I26" i="5"/>
  <c r="I27" i="5"/>
  <c r="I6" i="5"/>
  <c r="H7" i="5"/>
  <c r="H11" i="5"/>
  <c r="H12" i="5"/>
  <c r="H16" i="5"/>
  <c r="H17" i="5"/>
  <c r="H21" i="5"/>
  <c r="H22" i="5"/>
  <c r="H26" i="5"/>
  <c r="H27" i="5"/>
  <c r="H6" i="5"/>
  <c r="I76" i="10" l="1"/>
  <c r="I75" i="10"/>
  <c r="I74" i="10"/>
  <c r="I73" i="10"/>
  <c r="I62" i="10"/>
  <c r="I61" i="10"/>
  <c r="I60" i="10"/>
  <c r="I59" i="10"/>
  <c r="I49" i="10"/>
  <c r="I48" i="10"/>
  <c r="I47" i="10"/>
  <c r="I46" i="10"/>
  <c r="I34" i="10"/>
  <c r="I33" i="10"/>
  <c r="I32" i="10"/>
  <c r="I31" i="10"/>
  <c r="I20" i="10"/>
  <c r="I19" i="10"/>
  <c r="I18" i="10"/>
  <c r="I17" i="10"/>
  <c r="I5" i="10"/>
  <c r="I6" i="10"/>
  <c r="I7" i="10"/>
  <c r="I4" i="10"/>
  <c r="H76" i="10"/>
  <c r="H75" i="10"/>
  <c r="H74" i="10"/>
  <c r="H73" i="10"/>
  <c r="H62" i="10"/>
  <c r="H61" i="10"/>
  <c r="H60" i="10"/>
  <c r="H59" i="10"/>
  <c r="H49" i="10"/>
  <c r="H48" i="10"/>
  <c r="H47" i="10"/>
  <c r="H46" i="10"/>
  <c r="H34" i="10"/>
  <c r="H33" i="10"/>
  <c r="H32" i="10"/>
  <c r="H31" i="10"/>
  <c r="H20" i="10"/>
  <c r="H19" i="10"/>
  <c r="H18" i="10"/>
  <c r="H17" i="10"/>
  <c r="H5" i="10"/>
  <c r="H6" i="10"/>
  <c r="H7" i="10"/>
  <c r="H4" i="10"/>
  <c r="H121" i="5" l="1"/>
  <c r="I121" i="5"/>
  <c r="H122" i="5"/>
  <c r="I122" i="5"/>
  <c r="H148" i="5"/>
  <c r="I148" i="5"/>
  <c r="H149" i="5"/>
  <c r="I149" i="5"/>
  <c r="H131" i="5"/>
  <c r="I131" i="5"/>
  <c r="H132" i="5"/>
  <c r="I132" i="5"/>
  <c r="H158" i="5"/>
  <c r="I158" i="5"/>
  <c r="H159" i="5"/>
  <c r="I159" i="5"/>
  <c r="H136" i="5"/>
  <c r="I136" i="5"/>
  <c r="H163" i="5"/>
  <c r="H164" i="5"/>
  <c r="I164" i="5"/>
  <c r="H168" i="5"/>
  <c r="I168" i="5"/>
  <c r="H169" i="5"/>
  <c r="I169" i="5"/>
  <c r="I154" i="5"/>
  <c r="H154" i="5"/>
  <c r="I153" i="5"/>
  <c r="H153" i="5"/>
  <c r="I127" i="5"/>
  <c r="H127" i="5"/>
  <c r="I126" i="5"/>
  <c r="H126" i="5"/>
  <c r="I112" i="5"/>
  <c r="I69" i="5"/>
  <c r="I96" i="5"/>
  <c r="I97" i="5"/>
  <c r="I73" i="5"/>
  <c r="I74" i="5"/>
  <c r="I101" i="5"/>
  <c r="I102" i="5"/>
  <c r="I78" i="5"/>
  <c r="I79" i="5"/>
  <c r="I106" i="5"/>
  <c r="I107" i="5"/>
  <c r="I63" i="5"/>
  <c r="I64" i="5"/>
  <c r="I91" i="5"/>
  <c r="I92" i="5"/>
  <c r="I83" i="5"/>
  <c r="I84" i="5"/>
  <c r="I111" i="5"/>
  <c r="I68" i="5"/>
  <c r="H69" i="5"/>
  <c r="H96" i="5"/>
  <c r="H97" i="5"/>
  <c r="H73" i="5"/>
  <c r="H74" i="5"/>
  <c r="H101" i="5"/>
  <c r="H102" i="5"/>
  <c r="H78" i="5"/>
  <c r="H79" i="5"/>
  <c r="H106" i="5"/>
  <c r="H107" i="5"/>
  <c r="H63" i="5"/>
  <c r="H64" i="5"/>
  <c r="H91" i="5"/>
  <c r="H92" i="5"/>
  <c r="H83" i="5"/>
  <c r="H84" i="5"/>
  <c r="H111" i="5"/>
  <c r="H112" i="5"/>
  <c r="H68" i="5"/>
  <c r="AA107" i="11"/>
  <c r="Z107" i="11"/>
  <c r="I107" i="11"/>
  <c r="H107" i="11"/>
  <c r="AA106" i="11"/>
  <c r="Z106" i="11"/>
  <c r="I106" i="11"/>
  <c r="H106" i="11"/>
  <c r="AA105" i="11"/>
  <c r="Z105" i="11"/>
  <c r="I105" i="11"/>
  <c r="H105" i="11"/>
  <c r="AA104" i="11"/>
  <c r="Z104" i="11"/>
  <c r="I104" i="11"/>
  <c r="H104" i="11"/>
  <c r="AA90" i="11"/>
  <c r="Z90" i="11"/>
  <c r="I90" i="11"/>
  <c r="H90" i="11"/>
  <c r="AA89" i="11"/>
  <c r="Z89" i="11"/>
  <c r="I89" i="11"/>
  <c r="H89" i="11"/>
  <c r="AA88" i="11"/>
  <c r="Z88" i="11"/>
  <c r="I88" i="11"/>
  <c r="H88" i="11"/>
  <c r="AA87" i="11"/>
  <c r="Z87" i="11"/>
  <c r="I87" i="11"/>
  <c r="H87" i="11"/>
  <c r="AA73" i="11"/>
  <c r="Z73" i="11"/>
  <c r="I73" i="11"/>
  <c r="H73" i="11"/>
  <c r="AA72" i="11"/>
  <c r="Z72" i="11"/>
  <c r="I72" i="11"/>
  <c r="H72" i="11"/>
  <c r="AA71" i="11"/>
  <c r="Z71" i="11"/>
  <c r="I71" i="11"/>
  <c r="H71" i="11"/>
  <c r="AA70" i="11"/>
  <c r="Z70" i="11"/>
  <c r="I70" i="11"/>
  <c r="H70" i="11"/>
  <c r="AA56" i="11"/>
  <c r="Z56" i="11"/>
  <c r="I56" i="11"/>
  <c r="H56" i="11"/>
  <c r="AA55" i="11"/>
  <c r="Z55" i="11"/>
  <c r="I55" i="11"/>
  <c r="H55" i="11"/>
  <c r="AA54" i="11"/>
  <c r="Z54" i="11"/>
  <c r="I54" i="11"/>
  <c r="H54" i="11"/>
  <c r="AA53" i="11"/>
  <c r="Z53" i="11"/>
  <c r="I53" i="11"/>
  <c r="H53" i="11"/>
  <c r="AA39" i="11"/>
  <c r="Z39" i="11"/>
  <c r="I39" i="11"/>
  <c r="H39" i="11"/>
  <c r="AA38" i="11"/>
  <c r="Z38" i="11"/>
  <c r="I38" i="11"/>
  <c r="H38" i="11"/>
  <c r="AA37" i="11"/>
  <c r="Z37" i="11"/>
  <c r="I37" i="11"/>
  <c r="H37" i="11"/>
  <c r="AA36" i="11"/>
  <c r="Z36" i="11"/>
  <c r="I36" i="11"/>
  <c r="H36" i="11"/>
  <c r="AA23" i="11"/>
  <c r="Z23" i="11"/>
  <c r="I23" i="11"/>
  <c r="H23" i="11"/>
  <c r="AA22" i="11"/>
  <c r="Z22" i="11"/>
  <c r="I22" i="11"/>
  <c r="H22" i="11"/>
  <c r="AA21" i="11"/>
  <c r="Z21" i="11"/>
  <c r="I21" i="11"/>
  <c r="H21" i="11"/>
  <c r="AA20" i="11"/>
  <c r="Z20" i="11"/>
  <c r="I20" i="11"/>
  <c r="H20" i="11"/>
  <c r="AA8" i="11"/>
  <c r="Z8" i="11"/>
  <c r="I7" i="11"/>
  <c r="H7" i="11"/>
  <c r="AA7" i="11"/>
  <c r="Z7" i="11"/>
  <c r="I6" i="11"/>
  <c r="H6" i="11"/>
  <c r="AA6" i="11"/>
  <c r="Z6" i="11"/>
  <c r="I5" i="11"/>
  <c r="H5" i="11"/>
  <c r="AA5" i="11"/>
  <c r="Z5" i="11"/>
  <c r="I4" i="11"/>
  <c r="H4" i="11"/>
  <c r="J59" i="9"/>
  <c r="I59" i="9"/>
  <c r="J56" i="9"/>
  <c r="I56" i="9"/>
  <c r="J53" i="9"/>
  <c r="I53" i="9"/>
  <c r="J50" i="9"/>
  <c r="I50" i="9"/>
  <c r="J47" i="9"/>
  <c r="I47" i="9"/>
  <c r="J44" i="9"/>
  <c r="I44" i="9"/>
  <c r="J41" i="9"/>
  <c r="I41" i="9"/>
  <c r="J38" i="9"/>
  <c r="I38" i="9"/>
  <c r="J35" i="9"/>
  <c r="I35" i="9"/>
  <c r="J29" i="9"/>
  <c r="I29" i="9"/>
  <c r="J26" i="9"/>
  <c r="I26" i="9"/>
  <c r="J23" i="9"/>
  <c r="I23" i="9"/>
  <c r="J20" i="9"/>
  <c r="I20" i="9"/>
  <c r="J17" i="9"/>
  <c r="I17" i="9"/>
  <c r="J14" i="9"/>
  <c r="I14" i="9"/>
  <c r="J11" i="9"/>
  <c r="G11" i="9"/>
  <c r="I11" i="9" s="1"/>
  <c r="J8" i="9"/>
  <c r="I8" i="9"/>
  <c r="J5" i="9"/>
  <c r="I5" i="9"/>
  <c r="I469" i="8"/>
  <c r="H469" i="8"/>
  <c r="I468" i="8"/>
  <c r="H468" i="8"/>
  <c r="I467" i="8"/>
  <c r="H467" i="8"/>
  <c r="I466" i="8"/>
  <c r="H466" i="8"/>
  <c r="I465" i="8"/>
  <c r="H465" i="8"/>
  <c r="I464" i="8"/>
  <c r="H464" i="8"/>
  <c r="I446" i="8"/>
  <c r="H446" i="8"/>
  <c r="I445" i="8"/>
  <c r="H445" i="8"/>
  <c r="I444" i="8"/>
  <c r="H444" i="8"/>
  <c r="I443" i="8"/>
  <c r="H443" i="8"/>
  <c r="I442" i="8"/>
  <c r="H442" i="8"/>
  <c r="I441" i="8"/>
  <c r="H441" i="8"/>
  <c r="I422" i="8"/>
  <c r="H422" i="8"/>
  <c r="I421" i="8"/>
  <c r="H421" i="8"/>
  <c r="I420" i="8"/>
  <c r="H420" i="8"/>
  <c r="I419" i="8"/>
  <c r="H419" i="8"/>
  <c r="I418" i="8"/>
  <c r="H418" i="8"/>
  <c r="I417" i="8"/>
  <c r="H417" i="8"/>
  <c r="I398" i="8"/>
  <c r="H398" i="8"/>
  <c r="I397" i="8"/>
  <c r="H397" i="8"/>
  <c r="I396" i="8"/>
  <c r="H396" i="8"/>
  <c r="I395" i="8"/>
  <c r="H395" i="8"/>
  <c r="I394" i="8"/>
  <c r="H394" i="8"/>
  <c r="I393" i="8"/>
  <c r="H393" i="8"/>
  <c r="I374" i="8"/>
  <c r="H374" i="8"/>
  <c r="I373" i="8"/>
  <c r="H373" i="8"/>
  <c r="I372" i="8"/>
  <c r="H372" i="8"/>
  <c r="I371" i="8"/>
  <c r="H371" i="8"/>
  <c r="I370" i="8"/>
  <c r="H370" i="8"/>
  <c r="I369" i="8"/>
  <c r="H369" i="8"/>
  <c r="I348" i="8"/>
  <c r="H348" i="8"/>
  <c r="I347" i="8"/>
  <c r="H347" i="8"/>
  <c r="I346" i="8"/>
  <c r="H346" i="8"/>
  <c r="I345" i="8"/>
  <c r="H345" i="8"/>
  <c r="I344" i="8"/>
  <c r="H344" i="8"/>
  <c r="I343" i="8"/>
  <c r="H343" i="8"/>
  <c r="I322" i="8"/>
  <c r="H322" i="8"/>
  <c r="I321" i="8"/>
  <c r="H321" i="8"/>
  <c r="I320" i="8"/>
  <c r="H320" i="8"/>
  <c r="I319" i="8"/>
  <c r="H319" i="8"/>
  <c r="I318" i="8"/>
  <c r="H318" i="8"/>
  <c r="I317" i="8"/>
  <c r="H317" i="8"/>
  <c r="I298" i="8"/>
  <c r="H298" i="8"/>
  <c r="I297" i="8"/>
  <c r="H297" i="8"/>
  <c r="I296" i="8"/>
  <c r="H296" i="8"/>
  <c r="I295" i="8"/>
  <c r="H295" i="8"/>
  <c r="I294" i="8"/>
  <c r="H294" i="8"/>
  <c r="I293" i="8"/>
  <c r="H293" i="8"/>
  <c r="I274" i="8"/>
  <c r="H274" i="8"/>
  <c r="I273" i="8"/>
  <c r="H273" i="8"/>
  <c r="I272" i="8"/>
  <c r="H272" i="8"/>
  <c r="I271" i="8"/>
  <c r="H271" i="8"/>
  <c r="I270" i="8"/>
  <c r="H270" i="8"/>
  <c r="I269" i="8"/>
  <c r="H269" i="8"/>
  <c r="I248" i="8"/>
  <c r="H248" i="8"/>
  <c r="I247" i="8"/>
  <c r="H247" i="8"/>
  <c r="I246" i="8"/>
  <c r="H246" i="8"/>
  <c r="I245" i="8"/>
  <c r="H245" i="8"/>
  <c r="I244" i="8"/>
  <c r="H244" i="8"/>
  <c r="I243" i="8"/>
  <c r="H243" i="8"/>
  <c r="I218" i="8"/>
  <c r="H218" i="8"/>
  <c r="I217" i="8"/>
  <c r="H217" i="8"/>
  <c r="I216" i="8"/>
  <c r="H216" i="8"/>
  <c r="I215" i="8"/>
  <c r="H215" i="8"/>
  <c r="I214" i="8"/>
  <c r="H214" i="8"/>
  <c r="I213" i="8"/>
  <c r="H213" i="8"/>
  <c r="I193" i="8"/>
  <c r="H193" i="8"/>
  <c r="I192" i="8"/>
  <c r="H192" i="8"/>
  <c r="I191" i="8"/>
  <c r="H191" i="8"/>
  <c r="I190" i="8"/>
  <c r="H190" i="8"/>
  <c r="I189" i="8"/>
  <c r="H189" i="8"/>
  <c r="I188" i="8"/>
  <c r="H188" i="8"/>
  <c r="I171" i="8"/>
  <c r="H171" i="8"/>
  <c r="I170" i="8"/>
  <c r="H170" i="8"/>
  <c r="I169" i="8"/>
  <c r="H169" i="8"/>
  <c r="I168" i="8"/>
  <c r="H168" i="8"/>
  <c r="I167" i="8"/>
  <c r="H167" i="8"/>
  <c r="I166" i="8"/>
  <c r="H166" i="8"/>
  <c r="I149" i="8"/>
  <c r="H149" i="8"/>
  <c r="I148" i="8"/>
  <c r="H148" i="8"/>
  <c r="I147" i="8"/>
  <c r="H147" i="8"/>
  <c r="I146" i="8"/>
  <c r="H146" i="8"/>
  <c r="I145" i="8"/>
  <c r="H145" i="8"/>
  <c r="I144" i="8"/>
  <c r="H144" i="8"/>
  <c r="I127" i="8"/>
  <c r="H127" i="8"/>
  <c r="I126" i="8"/>
  <c r="H126" i="8"/>
  <c r="I125" i="8"/>
  <c r="H125" i="8"/>
  <c r="I124" i="8"/>
  <c r="H124" i="8"/>
  <c r="I123" i="8"/>
  <c r="H123" i="8"/>
  <c r="I122" i="8"/>
  <c r="H122" i="8"/>
  <c r="I104" i="8"/>
  <c r="H104" i="8"/>
  <c r="I103" i="8"/>
  <c r="H103" i="8"/>
  <c r="I102" i="8"/>
  <c r="H102" i="8"/>
  <c r="I101" i="8"/>
  <c r="H101" i="8"/>
  <c r="I100" i="8"/>
  <c r="H100" i="8"/>
  <c r="I99" i="8"/>
  <c r="H99" i="8"/>
  <c r="I81" i="8"/>
  <c r="H81" i="8"/>
  <c r="I80" i="8"/>
  <c r="H80" i="8"/>
  <c r="I79" i="8"/>
  <c r="H79" i="8"/>
  <c r="I78" i="8"/>
  <c r="H78" i="8"/>
  <c r="I77" i="8"/>
  <c r="H77" i="8"/>
  <c r="I76" i="8"/>
  <c r="H76" i="8"/>
  <c r="I58" i="8"/>
  <c r="H58" i="8"/>
  <c r="I57" i="8"/>
  <c r="H57" i="8"/>
  <c r="I56" i="8"/>
  <c r="H56" i="8"/>
  <c r="I55" i="8"/>
  <c r="H55" i="8"/>
  <c r="I54" i="8"/>
  <c r="H54" i="8"/>
  <c r="I53" i="8"/>
  <c r="H53" i="8"/>
  <c r="I32" i="8"/>
  <c r="H32" i="8"/>
  <c r="I31" i="8"/>
  <c r="H31" i="8"/>
  <c r="I30" i="8"/>
  <c r="H30" i="8"/>
  <c r="I29" i="8"/>
  <c r="H29" i="8"/>
  <c r="I28" i="8"/>
  <c r="H28" i="8"/>
  <c r="I27" i="8"/>
  <c r="H27" i="8"/>
  <c r="I9" i="8"/>
  <c r="H9" i="8"/>
  <c r="I8" i="8"/>
  <c r="H8" i="8"/>
  <c r="I7" i="8"/>
  <c r="H7" i="8"/>
  <c r="I6" i="8"/>
  <c r="H6" i="8"/>
  <c r="I5" i="8"/>
  <c r="H5" i="8"/>
  <c r="I4" i="8"/>
  <c r="H4" i="8"/>
  <c r="I60" i="7"/>
  <c r="H60" i="7"/>
  <c r="I59" i="7"/>
  <c r="H59" i="7"/>
  <c r="I57" i="7"/>
  <c r="H57" i="7"/>
  <c r="I56" i="7"/>
  <c r="H56" i="7"/>
  <c r="I54" i="7"/>
  <c r="H54" i="7"/>
  <c r="I53" i="7"/>
  <c r="H53" i="7"/>
  <c r="I51" i="7"/>
  <c r="H51" i="7"/>
  <c r="I50" i="7"/>
  <c r="H50" i="7"/>
  <c r="I48" i="7"/>
  <c r="H48" i="7"/>
  <c r="I47" i="7"/>
  <c r="H47" i="7"/>
  <c r="I45" i="7"/>
  <c r="H45" i="7"/>
  <c r="I44" i="7"/>
  <c r="H44" i="7"/>
  <c r="I42" i="7"/>
  <c r="H42" i="7"/>
  <c r="I41" i="7"/>
  <c r="H41" i="7"/>
  <c r="I39" i="7"/>
  <c r="H39" i="7"/>
  <c r="I38" i="7"/>
  <c r="H38" i="7"/>
  <c r="I36" i="7"/>
  <c r="H36" i="7"/>
  <c r="I35" i="7"/>
  <c r="H35" i="7"/>
  <c r="I29" i="7"/>
  <c r="H29" i="7"/>
  <c r="I28" i="7"/>
  <c r="H28" i="7"/>
  <c r="I26" i="7"/>
  <c r="H26" i="7"/>
  <c r="I25" i="7"/>
  <c r="H25" i="7"/>
  <c r="I23" i="7"/>
  <c r="H23" i="7"/>
  <c r="I22" i="7"/>
  <c r="H22" i="7"/>
  <c r="I20" i="7"/>
  <c r="H20" i="7"/>
  <c r="I19" i="7"/>
  <c r="H19" i="7"/>
  <c r="I17" i="7"/>
  <c r="H17" i="7"/>
  <c r="I16" i="7"/>
  <c r="H16" i="7"/>
  <c r="I14" i="7"/>
  <c r="H14" i="7"/>
  <c r="I13" i="7"/>
  <c r="H13" i="7"/>
  <c r="I11" i="7"/>
  <c r="H11" i="7"/>
  <c r="I10" i="7"/>
  <c r="H10" i="7"/>
  <c r="I8" i="7"/>
  <c r="H8" i="7"/>
  <c r="I7" i="7"/>
  <c r="H7" i="7"/>
  <c r="I5" i="7"/>
  <c r="H5" i="7"/>
  <c r="I4" i="7"/>
  <c r="H4" i="7"/>
  <c r="G5" i="4"/>
  <c r="H5" i="4"/>
  <c r="G6" i="4"/>
  <c r="H6" i="4"/>
  <c r="G33" i="4"/>
  <c r="H33" i="4"/>
  <c r="G34" i="4"/>
  <c r="H34" i="4"/>
  <c r="I163" i="5" l="1"/>
  <c r="H10" i="4"/>
  <c r="H11" i="4"/>
  <c r="H38" i="4"/>
  <c r="H39" i="4"/>
  <c r="H15" i="4"/>
  <c r="H16" i="4"/>
  <c r="H43" i="4"/>
  <c r="H44" i="4"/>
  <c r="H20" i="4"/>
  <c r="H21" i="4"/>
  <c r="H48" i="4"/>
  <c r="H49" i="4"/>
  <c r="H25" i="4"/>
  <c r="H26" i="4"/>
  <c r="H53" i="4"/>
  <c r="H54" i="4"/>
  <c r="G10" i="4"/>
  <c r="G11" i="4"/>
  <c r="G38" i="4"/>
  <c r="G39" i="4"/>
  <c r="G15" i="4"/>
  <c r="G16" i="4"/>
  <c r="G43" i="4"/>
  <c r="G44" i="4"/>
  <c r="G20" i="4"/>
  <c r="G21" i="4"/>
  <c r="G48" i="4"/>
  <c r="G49" i="4"/>
  <c r="G25" i="4"/>
  <c r="G26" i="4"/>
  <c r="G53" i="4"/>
  <c r="G54" i="4"/>
</calcChain>
</file>

<file path=xl/sharedStrings.xml><?xml version="1.0" encoding="utf-8"?>
<sst xmlns="http://schemas.openxmlformats.org/spreadsheetml/2006/main" count="2439" uniqueCount="100">
  <si>
    <t>-</t>
  </si>
  <si>
    <t>iPARP1</t>
  </si>
  <si>
    <t>Rep1</t>
  </si>
  <si>
    <t>Rep2</t>
  </si>
  <si>
    <t>Rep3</t>
  </si>
  <si>
    <t>Rep4</t>
  </si>
  <si>
    <t>iPARP</t>
  </si>
  <si>
    <t>Average</t>
  </si>
  <si>
    <t>SEM</t>
  </si>
  <si>
    <t>Enrichment over input</t>
  </si>
  <si>
    <t>MDA-MB-231</t>
  </si>
  <si>
    <t>PARP1</t>
  </si>
  <si>
    <t>siCTRL</t>
  </si>
  <si>
    <t>siPARP1</t>
  </si>
  <si>
    <t>CDK2</t>
  </si>
  <si>
    <t>CDK4</t>
  </si>
  <si>
    <t>BRCA1</t>
  </si>
  <si>
    <t>BRCA2</t>
  </si>
  <si>
    <t>XRCC2</t>
  </si>
  <si>
    <t>LIG1</t>
  </si>
  <si>
    <t>NEIL3</t>
  </si>
  <si>
    <t>EXO1</t>
  </si>
  <si>
    <t>MCF7</t>
  </si>
  <si>
    <t>iSWI/SNF</t>
  </si>
  <si>
    <t>PCNA</t>
  </si>
  <si>
    <t>Rep5</t>
  </si>
  <si>
    <t>iHDAC</t>
  </si>
  <si>
    <t>iPARP/iHDAC</t>
  </si>
  <si>
    <t>CDC8A</t>
  </si>
  <si>
    <t>siBRG1</t>
  </si>
  <si>
    <t>RAD51AP</t>
  </si>
  <si>
    <t>RPA1</t>
  </si>
  <si>
    <t>RAD1</t>
  </si>
  <si>
    <t>IL1RL1</t>
  </si>
  <si>
    <t>IL21R</t>
  </si>
  <si>
    <t>IL1RAPL2</t>
  </si>
  <si>
    <r>
      <t xml:space="preserve">NEIL3 </t>
    </r>
    <r>
      <rPr>
        <b/>
        <sz val="8.25"/>
        <rFont val="Microsoft Sans Serif"/>
        <family val="2"/>
        <charset val="238"/>
      </rPr>
      <t>promoter</t>
    </r>
  </si>
  <si>
    <r>
      <t xml:space="preserve">LIG1 </t>
    </r>
    <r>
      <rPr>
        <b/>
        <sz val="8.25"/>
        <rFont val="Microsoft Sans Serif"/>
        <family val="2"/>
        <charset val="238"/>
      </rPr>
      <t>promoter</t>
    </r>
  </si>
  <si>
    <r>
      <t xml:space="preserve">CDK4 </t>
    </r>
    <r>
      <rPr>
        <b/>
        <sz val="8.25"/>
        <rFont val="Microsoft Sans Serif"/>
        <family val="2"/>
        <charset val="238"/>
      </rPr>
      <t>promoter</t>
    </r>
  </si>
  <si>
    <t>One-way analysis of variance</t>
  </si>
  <si>
    <t>P value</t>
  </si>
  <si>
    <t>P value summary</t>
  </si>
  <si>
    <t>***</t>
  </si>
  <si>
    <t>Tukey's Multiple Comparison Test</t>
  </si>
  <si>
    <t>Mean Diff.</t>
  </si>
  <si>
    <t>q</t>
  </si>
  <si>
    <t>Significant? P &lt; 0.05?</t>
  </si>
  <si>
    <t>Summary</t>
  </si>
  <si>
    <t>- vs iSWI/SNF</t>
  </si>
  <si>
    <t>Yes</t>
  </si>
  <si>
    <t>**</t>
  </si>
  <si>
    <t>- vs siBRG1</t>
  </si>
  <si>
    <t>- vs iPARP</t>
  </si>
  <si>
    <t>No</t>
  </si>
  <si>
    <t>ns</t>
  </si>
  <si>
    <t>iSWI/SNF vs siBRG1</t>
  </si>
  <si>
    <t>iSWI/SNF vs iPARP</t>
  </si>
  <si>
    <t>siBRG1 vs iPARP</t>
  </si>
  <si>
    <t>*</t>
  </si>
  <si>
    <t>&lt; 0.0001</t>
  </si>
  <si>
    <t>- vs iHDAC</t>
  </si>
  <si>
    <t>- vs iPARP1</t>
  </si>
  <si>
    <t>- vs iPARP/iHDAC</t>
  </si>
  <si>
    <t>iHDAC vs iPARP1</t>
  </si>
  <si>
    <t>iHDAC vs iPARP/iHDAC</t>
  </si>
  <si>
    <t>iPARP1 vs iPARP/iHDAC</t>
  </si>
  <si>
    <t>Paired t test</t>
  </si>
  <si>
    <t>(siCTRL)-</t>
  </si>
  <si>
    <t>(siCTRL)iSWI/SNF</t>
  </si>
  <si>
    <t>(siCTRL)iEP300</t>
  </si>
  <si>
    <t>(siPARP1)-</t>
  </si>
  <si>
    <t>(siPARP1)iSWI/SNF</t>
  </si>
  <si>
    <t>(siPARP1)iEP300</t>
  </si>
  <si>
    <t>(siCTRL)- vs (siCTRL)iSWI/SNF</t>
  </si>
  <si>
    <t>(siCTRL)- vs (siCTRL)iEP300</t>
  </si>
  <si>
    <t>(siCTRL)- vs (siPARP1)-</t>
  </si>
  <si>
    <t>(siCTRL)- vs (siPARP1)iSWI/SNF</t>
  </si>
  <si>
    <t>(siCTRL)- vs (siPARP1)iEP300</t>
  </si>
  <si>
    <t>(siCTRL)iSWI/SNF vs (siCTRL)iEP300</t>
  </si>
  <si>
    <t>(siCTRL)iSWI/SNF vs (siPARP1)-</t>
  </si>
  <si>
    <t>(siCTRL)iSWI/SNF vs (siPARP1)iSWI/SNF</t>
  </si>
  <si>
    <t>(siCTRL)iSWI/SNF vs (siPARP1)iEP300</t>
  </si>
  <si>
    <t>(siCTRL)iEP300 vs (siPARP1)-</t>
  </si>
  <si>
    <t>(siCTRL)iEP300 vs (siPARP1)iSWI/SNF</t>
  </si>
  <si>
    <t>(siCTRL)iEP300 vs (siPARP1)iEP300</t>
  </si>
  <si>
    <t>(siPARP1)- vs (siPARP1)iSWI/SNF</t>
  </si>
  <si>
    <t>(siPARP1)- vs (siPARP1)iEP300</t>
  </si>
  <si>
    <t>(siPARP1)iSWI/SNF vs (siPARP1)iEP300</t>
  </si>
  <si>
    <t>H3K27ac/H3</t>
  </si>
  <si>
    <t>H3</t>
  </si>
  <si>
    <t xml:space="preserve">BRG1 </t>
  </si>
  <si>
    <t xml:space="preserve">EP300 </t>
  </si>
  <si>
    <t xml:space="preserve">IgG </t>
  </si>
  <si>
    <t xml:space="preserve">H3K27ac/H3 </t>
  </si>
  <si>
    <t xml:space="preserve">H3 </t>
  </si>
  <si>
    <t>Unpaired t test</t>
  </si>
  <si>
    <t>BRG1</t>
  </si>
  <si>
    <t>IgG</t>
  </si>
  <si>
    <t>EP300</t>
  </si>
  <si>
    <t>Table S5. Statistical analysis of data. Data are shown as mean ± standard deviation of the mean (SEM). Student’s t-test was used to determine statistically significant differences between two means (marked with * when p &lt; 0.05, ** when p &lt; 0.01, and *** when p &lt; 0.001), while one-way analysis of variance (ANOVA) was carried out in GraphPad Prism 5 to compare the means between several groups (marked with * when p &lt; 0.05, ** when p &lt; 0.01, and *** when p &lt; 0.001)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</si>
</sst>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###0.00;\-###0.00"/>
    <numFmt numFmtId="166" formatCode="0.0000"/>
    <numFmt numFmtId="167" formatCode="0.0000_ ;\-0.0000\ "/>
    <numFmt numFmtId="168" formatCode=";;;"/>
    <numFmt numFmtId="169" formatCode="0.00000"/>
  </numFmts>
  <fonts count="19" x14ac:knownFonts="1">
    <font>
      <sz val="11"/>
      <color theme="1"/>
      <name val="Calibri"/>
      <family val="2"/>
      <charset val="238"/>
      <scheme val="minor"/>
    </font>
    <font>
      <sz val="8.25"/>
      <name val="Microsoft Sans Serif"/>
      <charset val="1"/>
    </font>
    <font>
      <sz val="8.25"/>
      <name val="Microsoft Sans Serif"/>
      <family val="2"/>
      <charset val="238"/>
    </font>
    <font>
      <b/>
      <sz val="8.25"/>
      <name val="Microsoft Sans Serif"/>
      <family val="2"/>
      <charset val="238"/>
    </font>
    <font>
      <b/>
      <i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i/>
      <sz val="9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8.25"/>
      <name val="Microsoft Sans Serif"/>
      <family val="2"/>
      <charset val="238"/>
    </font>
    <font>
      <sz val="10"/>
      <name val="Arial"/>
    </font>
    <font>
      <sz val="7"/>
      <name val="Arial"/>
    </font>
    <font>
      <sz val="9"/>
      <color theme="1"/>
      <name val="Calibri"/>
      <family val="2"/>
      <charset val="238"/>
      <scheme val="minor"/>
    </font>
    <font>
      <sz val="9"/>
      <name val="Microsoft Sans Serif"/>
      <family val="2"/>
      <charset val="238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>
      <alignment vertical="top"/>
      <protection locked="0"/>
    </xf>
    <xf numFmtId="0" fontId="2" fillId="0" borderId="0">
      <alignment vertical="top"/>
      <protection locked="0"/>
    </xf>
    <xf numFmtId="0" fontId="2" fillId="0" borderId="0">
      <alignment vertical="top"/>
      <protection locked="0"/>
    </xf>
  </cellStyleXfs>
  <cellXfs count="114">
    <xf numFmtId="0" fontId="0" fillId="0" borderId="0" xfId="0"/>
    <xf numFmtId="0" fontId="5" fillId="0" borderId="0" xfId="0" applyFont="1" applyAlignment="1">
      <alignment horizontal="center" vertical="center"/>
    </xf>
    <xf numFmtId="0" fontId="1" fillId="0" borderId="0" xfId="1" applyFont="1" applyFill="1" applyBorder="1" applyAlignment="1" applyProtection="1">
      <alignment vertical="top"/>
      <protection locked="0"/>
    </xf>
    <xf numFmtId="49" fontId="2" fillId="0" borderId="0" xfId="2" applyNumberFormat="1" applyFont="1" applyFill="1" applyBorder="1" applyAlignment="1" applyProtection="1">
      <alignment vertical="center"/>
    </xf>
    <xf numFmtId="166" fontId="2" fillId="0" borderId="0" xfId="2" applyNumberFormat="1" applyFont="1" applyFill="1" applyBorder="1" applyAlignment="1" applyProtection="1">
      <alignment horizontal="center" vertical="center"/>
    </xf>
    <xf numFmtId="166" fontId="3" fillId="0" borderId="0" xfId="2" applyNumberFormat="1" applyFont="1" applyFill="1" applyBorder="1" applyAlignment="1" applyProtection="1">
      <alignment horizontal="center" vertical="center"/>
    </xf>
    <xf numFmtId="0" fontId="2" fillId="0" borderId="0" xfId="3" applyFont="1" applyFill="1" applyBorder="1" applyAlignment="1" applyProtection="1">
      <alignment vertical="top"/>
      <protection locked="0"/>
    </xf>
    <xf numFmtId="0" fontId="2" fillId="0" borderId="0" xfId="2" applyFont="1" applyFill="1" applyBorder="1" applyAlignment="1" applyProtection="1">
      <alignment vertical="center"/>
    </xf>
    <xf numFmtId="164" fontId="2" fillId="0" borderId="0" xfId="2" applyNumberFormat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top"/>
      <protection locked="0"/>
    </xf>
    <xf numFmtId="0" fontId="3" fillId="0" borderId="0" xfId="1" applyFont="1" applyFill="1" applyBorder="1" applyAlignment="1" applyProtection="1">
      <alignment vertical="top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/>
    <xf numFmtId="0" fontId="6" fillId="0" borderId="0" xfId="0" applyFont="1"/>
    <xf numFmtId="0" fontId="7" fillId="0" borderId="0" xfId="0" applyFont="1" applyFill="1" applyBorder="1" applyAlignment="1" applyProtection="1">
      <alignment horizontal="center" vertical="center"/>
      <protection locked="0"/>
    </xf>
    <xf numFmtId="49" fontId="8" fillId="0" borderId="0" xfId="2" applyNumberFormat="1" applyFont="1" applyFill="1" applyBorder="1" applyAlignment="1" applyProtection="1">
      <alignment vertical="center"/>
    </xf>
    <xf numFmtId="49" fontId="9" fillId="0" borderId="0" xfId="2" applyNumberFormat="1" applyFont="1" applyFill="1" applyBorder="1" applyAlignment="1" applyProtection="1">
      <alignment vertical="center"/>
    </xf>
    <xf numFmtId="0" fontId="6" fillId="0" borderId="0" xfId="0" applyFont="1" applyAlignment="1">
      <alignment horizontal="center" vertical="center"/>
    </xf>
    <xf numFmtId="166" fontId="7" fillId="0" borderId="0" xfId="2" applyNumberFormat="1" applyFont="1" applyFill="1" applyBorder="1" applyAlignment="1" applyProtection="1">
      <alignment horizontal="center" vertical="center"/>
    </xf>
    <xf numFmtId="166" fontId="9" fillId="0" borderId="0" xfId="2" applyNumberFormat="1" applyFont="1" applyFill="1" applyBorder="1" applyAlignment="1" applyProtection="1">
      <alignment horizontal="center" vertical="center"/>
    </xf>
    <xf numFmtId="0" fontId="9" fillId="0" borderId="0" xfId="2" applyFont="1" applyFill="1" applyBorder="1" applyAlignment="1" applyProtection="1">
      <alignment vertical="center"/>
    </xf>
    <xf numFmtId="49" fontId="7" fillId="0" borderId="0" xfId="2" applyNumberFormat="1" applyFont="1" applyFill="1" applyBorder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49" fontId="10" fillId="0" borderId="0" xfId="2" applyNumberFormat="1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/>
    </xf>
    <xf numFmtId="0" fontId="7" fillId="0" borderId="0" xfId="2" applyFont="1" applyFill="1" applyBorder="1" applyAlignment="1" applyProtection="1">
      <alignment vertical="center"/>
    </xf>
    <xf numFmtId="0" fontId="0" fillId="0" borderId="0" xfId="0" applyFont="1"/>
    <xf numFmtId="0" fontId="2" fillId="0" borderId="0" xfId="2" applyFont="1" applyFill="1" applyBorder="1" applyAlignment="1" applyProtection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 applyProtection="1">
      <alignment horizontal="center" vertical="center"/>
    </xf>
    <xf numFmtId="49" fontId="11" fillId="0" borderId="0" xfId="2" applyNumberFormat="1" applyFont="1" applyFill="1" applyBorder="1" applyAlignment="1" applyProtection="1">
      <alignment vertical="center"/>
    </xf>
    <xf numFmtId="168" fontId="11" fillId="0" borderId="0" xfId="2" applyNumberFormat="1" applyFont="1" applyFill="1" applyBorder="1" applyAlignment="1" applyProtection="1">
      <alignment horizontal="center" vertical="center"/>
    </xf>
    <xf numFmtId="0" fontId="12" fillId="0" borderId="0" xfId="0" applyFont="1"/>
    <xf numFmtId="0" fontId="7" fillId="0" borderId="0" xfId="0" applyFont="1" applyFill="1" applyBorder="1" applyAlignment="1" applyProtection="1">
      <alignment horizontal="center" vertical="center"/>
      <protection locked="0"/>
    </xf>
    <xf numFmtId="166" fontId="6" fillId="0" borderId="0" xfId="0" applyNumberFormat="1" applyFont="1" applyAlignment="1">
      <alignment horizontal="center"/>
    </xf>
    <xf numFmtId="0" fontId="9" fillId="0" borderId="0" xfId="0" applyFont="1" applyFill="1" applyBorder="1" applyAlignment="1" applyProtection="1">
      <alignment vertical="top"/>
      <protection locked="0"/>
    </xf>
    <xf numFmtId="0" fontId="5" fillId="0" borderId="0" xfId="0" applyFont="1" applyAlignment="1">
      <alignment horizontal="left"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49" fontId="8" fillId="0" borderId="0" xfId="2" applyNumberFormat="1" applyFont="1" applyFill="1" applyBorder="1" applyAlignment="1" applyProtection="1">
      <alignment horizontal="left" vertical="center"/>
    </xf>
    <xf numFmtId="165" fontId="9" fillId="0" borderId="0" xfId="2" applyNumberFormat="1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 applyProtection="1">
      <alignment horizontal="center" vertical="center"/>
      <protection locked="0"/>
    </xf>
    <xf numFmtId="166" fontId="9" fillId="0" borderId="0" xfId="0" applyNumberFormat="1" applyFont="1" applyFill="1" applyBorder="1" applyAlignment="1" applyProtection="1">
      <alignment horizontal="center" vertical="center"/>
      <protection locked="0"/>
    </xf>
    <xf numFmtId="166" fontId="3" fillId="0" borderId="0" xfId="0" applyNumberFormat="1" applyFont="1" applyFill="1" applyBorder="1" applyAlignment="1" applyProtection="1">
      <alignment horizontal="center" vertical="center"/>
      <protection locked="0"/>
    </xf>
    <xf numFmtId="166" fontId="2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2" applyFont="1" applyFill="1" applyBorder="1" applyAlignment="1" applyProtection="1">
      <alignment horizontal="left" vertical="center"/>
    </xf>
    <xf numFmtId="0" fontId="9" fillId="0" borderId="0" xfId="2" applyFont="1" applyFill="1" applyBorder="1" applyAlignment="1" applyProtection="1">
      <alignment horizontal="center" vertical="center"/>
    </xf>
    <xf numFmtId="49" fontId="9" fillId="0" borderId="0" xfId="2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 vertical="center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left" vertical="center"/>
      <protection locked="0"/>
    </xf>
    <xf numFmtId="167" fontId="2" fillId="0" borderId="0" xfId="2" applyNumberFormat="1" applyFont="1" applyFill="1" applyBorder="1" applyAlignment="1" applyProtection="1">
      <alignment horizontal="center" vertical="center"/>
    </xf>
    <xf numFmtId="166" fontId="2" fillId="0" borderId="0" xfId="3" applyNumberFormat="1" applyFont="1" applyFill="1" applyBorder="1" applyAlignment="1" applyProtection="1">
      <alignment horizontal="center" vertical="center"/>
      <protection locked="0"/>
    </xf>
    <xf numFmtId="164" fontId="2" fillId="0" borderId="0" xfId="3" applyNumberFormat="1" applyFont="1" applyFill="1" applyBorder="1" applyAlignment="1" applyProtection="1">
      <alignment horizontal="center" vertical="center"/>
      <protection locked="0"/>
    </xf>
    <xf numFmtId="0" fontId="2" fillId="0" borderId="0" xfId="3" applyFont="1" applyFill="1" applyBorder="1" applyAlignment="1" applyProtection="1">
      <alignment horizontal="center" vertical="top"/>
      <protection locked="0"/>
    </xf>
    <xf numFmtId="0" fontId="2" fillId="0" borderId="0" xfId="3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3" fillId="0" borderId="0" xfId="3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14" fillId="0" borderId="0" xfId="0" applyFont="1"/>
    <xf numFmtId="0" fontId="14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166" fontId="5" fillId="0" borderId="0" xfId="0" applyNumberFormat="1" applyFont="1" applyAlignment="1">
      <alignment horizontal="center" vertical="center"/>
    </xf>
    <xf numFmtId="0" fontId="7" fillId="0" borderId="0" xfId="0" applyFont="1" applyFill="1" applyBorder="1" applyAlignment="1" applyProtection="1">
      <alignment vertical="top"/>
      <protection locked="0"/>
    </xf>
    <xf numFmtId="0" fontId="8" fillId="0" borderId="0" xfId="0" applyFont="1" applyFill="1" applyBorder="1" applyAlignment="1" applyProtection="1">
      <alignment vertical="center"/>
      <protection locked="0"/>
    </xf>
    <xf numFmtId="0" fontId="5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top"/>
      <protection locked="0"/>
    </xf>
    <xf numFmtId="0" fontId="9" fillId="0" borderId="0" xfId="1" applyFont="1" applyFill="1" applyBorder="1" applyAlignment="1" applyProtection="1">
      <alignment vertical="top"/>
      <protection locked="0"/>
    </xf>
    <xf numFmtId="0" fontId="7" fillId="0" borderId="0" xfId="1" applyFont="1" applyFill="1" applyBorder="1" applyAlignment="1" applyProtection="1">
      <alignment horizontal="center" vertical="center"/>
      <protection locked="0"/>
    </xf>
    <xf numFmtId="0" fontId="9" fillId="0" borderId="0" xfId="1" applyFont="1" applyFill="1" applyBorder="1" applyAlignment="1" applyProtection="1">
      <alignment vertical="center"/>
      <protection locked="0"/>
    </xf>
    <xf numFmtId="49" fontId="7" fillId="0" borderId="0" xfId="0" applyNumberFormat="1" applyFont="1" applyFill="1" applyBorder="1" applyAlignment="1" applyProtection="1">
      <alignment vertical="center"/>
    </xf>
    <xf numFmtId="166" fontId="9" fillId="0" borderId="0" xfId="1" applyNumberFormat="1" applyFont="1" applyFill="1" applyBorder="1" applyAlignment="1" applyProtection="1">
      <alignment horizontal="center" vertical="center"/>
      <protection locked="0"/>
    </xf>
    <xf numFmtId="164" fontId="7" fillId="0" borderId="0" xfId="1" applyNumberFormat="1" applyFont="1" applyFill="1" applyBorder="1" applyAlignment="1" applyProtection="1">
      <alignment horizontal="center" vertical="center"/>
      <protection locked="0"/>
    </xf>
    <xf numFmtId="49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 applyProtection="1">
      <alignment horizontal="center" vertical="center"/>
    </xf>
    <xf numFmtId="166" fontId="7" fillId="0" borderId="0" xfId="1" applyNumberFormat="1" applyFont="1" applyFill="1" applyBorder="1" applyAlignment="1" applyProtection="1">
      <alignment horizontal="center" vertical="center"/>
      <protection locked="0"/>
    </xf>
    <xf numFmtId="166" fontId="9" fillId="0" borderId="0" xfId="1" applyNumberFormat="1" applyFont="1" applyFill="1" applyBorder="1" applyAlignment="1" applyProtection="1">
      <alignment vertical="top"/>
      <protection locked="0"/>
    </xf>
    <xf numFmtId="166" fontId="9" fillId="0" borderId="0" xfId="0" applyNumberFormat="1" applyFont="1" applyFill="1" applyBorder="1" applyAlignment="1" applyProtection="1">
      <alignment vertical="center"/>
    </xf>
    <xf numFmtId="166" fontId="7" fillId="0" borderId="0" xfId="1" applyNumberFormat="1" applyFont="1" applyFill="1" applyBorder="1" applyAlignment="1" applyProtection="1">
      <alignment vertical="top"/>
      <protection locked="0"/>
    </xf>
    <xf numFmtId="169" fontId="9" fillId="0" borderId="0" xfId="0" applyNumberFormat="1" applyFont="1" applyFill="1" applyBorder="1" applyAlignment="1" applyProtection="1">
      <alignment horizontal="center" vertical="center"/>
    </xf>
    <xf numFmtId="169" fontId="7" fillId="0" borderId="0" xfId="1" applyNumberFormat="1" applyFont="1" applyFill="1" applyBorder="1" applyAlignment="1" applyProtection="1">
      <alignment horizontal="center" vertical="center"/>
      <protection locked="0"/>
    </xf>
    <xf numFmtId="169" fontId="9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0" xfId="3" applyFont="1" applyFill="1" applyBorder="1" applyAlignment="1" applyProtection="1">
      <alignment vertical="top"/>
      <protection locked="0"/>
    </xf>
    <xf numFmtId="0" fontId="3" fillId="0" borderId="0" xfId="2" applyFont="1" applyFill="1" applyBorder="1" applyAlignment="1" applyProtection="1">
      <alignment vertical="center"/>
    </xf>
    <xf numFmtId="49" fontId="3" fillId="0" borderId="0" xfId="2" applyNumberFormat="1" applyFont="1" applyFill="1" applyBorder="1" applyAlignment="1" applyProtection="1">
      <alignment vertical="center"/>
    </xf>
    <xf numFmtId="0" fontId="9" fillId="0" borderId="0" xfId="3" applyFont="1" applyFill="1" applyBorder="1" applyAlignment="1" applyProtection="1">
      <alignment vertical="top"/>
      <protection locked="0"/>
    </xf>
    <xf numFmtId="0" fontId="16" fillId="0" borderId="0" xfId="0" applyFont="1"/>
    <xf numFmtId="166" fontId="17" fillId="0" borderId="0" xfId="2" applyNumberFormat="1" applyFont="1" applyFill="1" applyBorder="1" applyAlignment="1" applyProtection="1">
      <alignment horizontal="center" vertical="center"/>
    </xf>
    <xf numFmtId="0" fontId="17" fillId="0" borderId="0" xfId="2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7" fillId="0" borderId="0" xfId="2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2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13" fillId="0" borderId="0" xfId="3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0" fontId="3" fillId="0" borderId="0" xfId="3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7" fillId="0" borderId="0" xfId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Border="1" applyAlignment="1" applyProtection="1">
      <alignment horizontal="left" vertical="top" wrapText="1"/>
      <protection locked="0"/>
    </xf>
    <xf numFmtId="0" fontId="18" fillId="0" borderId="0" xfId="1" applyFont="1" applyFill="1" applyBorder="1" applyAlignment="1" applyProtection="1">
      <alignment horizontal="left" vertical="top" wrapText="1"/>
      <protection locked="0"/>
    </xf>
  </cellXfs>
  <cellStyles count="4">
    <cellStyle name="Normal" xfId="0" builtinId="0"/>
    <cellStyle name="Normal 2" xfId="2"/>
    <cellStyle name="Normalny 2" xfId="1"/>
    <cellStyle name="Normalny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107"/>
  <sheetViews>
    <sheetView topLeftCell="A82" zoomScaleNormal="100" workbookViewId="0">
      <selection activeCell="H110" sqref="H110"/>
    </sheetView>
  </sheetViews>
  <sheetFormatPr defaultRowHeight="15" x14ac:dyDescent="0.25"/>
  <cols>
    <col min="2" max="2" width="14" style="40" customWidth="1"/>
    <col min="3" max="10" width="9.140625" style="19"/>
    <col min="11" max="11" width="28.7109375" style="19" customWidth="1"/>
    <col min="12" max="15" width="9.140625" style="19"/>
    <col min="16" max="16" width="13.42578125" style="43" customWidth="1"/>
    <col min="17" max="23" width="9.140625" style="19"/>
    <col min="29" max="29" width="26.7109375" customWidth="1"/>
  </cols>
  <sheetData>
    <row r="2" spans="2:33" x14ac:dyDescent="0.25">
      <c r="B2" s="1" t="s">
        <v>22</v>
      </c>
      <c r="C2" s="1"/>
      <c r="D2" s="1"/>
      <c r="E2" s="1"/>
      <c r="F2" s="1"/>
      <c r="G2" s="1"/>
      <c r="H2" s="1"/>
      <c r="I2" s="1"/>
      <c r="J2" s="43"/>
      <c r="K2" s="43"/>
      <c r="L2" s="43"/>
      <c r="M2" s="43"/>
    </row>
    <row r="3" spans="2:33" x14ac:dyDescent="0.25">
      <c r="D3" s="41" t="s">
        <v>2</v>
      </c>
      <c r="E3" s="41" t="s">
        <v>3</v>
      </c>
      <c r="F3" s="41" t="s">
        <v>4</v>
      </c>
      <c r="G3" s="41" t="s">
        <v>5</v>
      </c>
      <c r="H3" s="41" t="s">
        <v>7</v>
      </c>
      <c r="I3" s="42" t="s">
        <v>8</v>
      </c>
      <c r="J3" s="42"/>
      <c r="K3" s="66" t="s">
        <v>39</v>
      </c>
      <c r="L3" s="65"/>
      <c r="M3"/>
      <c r="T3" s="1" t="s">
        <v>10</v>
      </c>
      <c r="U3" s="1"/>
      <c r="V3" s="1"/>
      <c r="W3" s="1"/>
      <c r="X3" s="1"/>
      <c r="Y3" s="1"/>
      <c r="Z3" s="1"/>
      <c r="AA3" s="1"/>
    </row>
    <row r="4" spans="2:33" x14ac:dyDescent="0.25">
      <c r="B4" s="44" t="s">
        <v>28</v>
      </c>
      <c r="C4" s="45" t="s">
        <v>0</v>
      </c>
      <c r="D4" s="30">
        <v>0</v>
      </c>
      <c r="E4" s="30">
        <v>0</v>
      </c>
      <c r="F4" s="30">
        <v>0</v>
      </c>
      <c r="G4" s="30">
        <v>0</v>
      </c>
      <c r="H4" s="46">
        <f>AVERAGE(D4:G4)</f>
        <v>0</v>
      </c>
      <c r="I4" s="47">
        <f>STDEVA(D4:G4)/2</f>
        <v>0</v>
      </c>
      <c r="J4" s="47"/>
      <c r="K4" s="66" t="s">
        <v>40</v>
      </c>
      <c r="L4" s="65">
        <v>4.0000000000000002E-4</v>
      </c>
      <c r="M4"/>
      <c r="T4" s="43"/>
      <c r="V4" s="41" t="s">
        <v>2</v>
      </c>
      <c r="W4" s="41" t="s">
        <v>3</v>
      </c>
      <c r="X4" s="41" t="s">
        <v>4</v>
      </c>
      <c r="Y4" s="41" t="s">
        <v>5</v>
      </c>
      <c r="Z4" s="41" t="s">
        <v>7</v>
      </c>
      <c r="AA4" s="42" t="s">
        <v>8</v>
      </c>
      <c r="AC4" s="68" t="s">
        <v>39</v>
      </c>
      <c r="AD4" s="67"/>
    </row>
    <row r="5" spans="2:33" x14ac:dyDescent="0.25">
      <c r="B5" s="44"/>
      <c r="C5" s="45" t="s">
        <v>23</v>
      </c>
      <c r="D5" s="30">
        <v>1.3198318786229992</v>
      </c>
      <c r="E5" s="30">
        <v>1.7905827055500001</v>
      </c>
      <c r="F5" s="30">
        <v>0.75982267042843998</v>
      </c>
      <c r="G5" s="30">
        <v>1.498104574487378</v>
      </c>
      <c r="H5" s="46">
        <f t="shared" ref="H5:H7" si="0">AVERAGE(D5:G5)</f>
        <v>1.3420854572722043</v>
      </c>
      <c r="I5" s="47">
        <f t="shared" ref="I5:I7" si="1">STDEVA(D5:G5)/2</f>
        <v>0.21699019205083922</v>
      </c>
      <c r="J5" s="47"/>
      <c r="K5" s="66" t="s">
        <v>41</v>
      </c>
      <c r="L5" s="65" t="s">
        <v>42</v>
      </c>
      <c r="M5"/>
      <c r="T5" s="44" t="s">
        <v>28</v>
      </c>
      <c r="U5" s="45" t="s">
        <v>0</v>
      </c>
      <c r="V5" s="30">
        <v>0</v>
      </c>
      <c r="W5" s="30">
        <v>0</v>
      </c>
      <c r="X5" s="30">
        <v>0</v>
      </c>
      <c r="Y5" s="30">
        <v>0</v>
      </c>
      <c r="Z5" s="46">
        <f>AVERAGE(V5:Y5)</f>
        <v>0</v>
      </c>
      <c r="AA5" s="47">
        <f>STDEVA(V5:Y5)/2</f>
        <v>0</v>
      </c>
      <c r="AB5" s="49"/>
      <c r="AC5" s="68" t="s">
        <v>40</v>
      </c>
      <c r="AD5" s="67">
        <v>4.8800000000000003E-2</v>
      </c>
    </row>
    <row r="6" spans="2:33" x14ac:dyDescent="0.25">
      <c r="C6" s="19" t="s">
        <v>29</v>
      </c>
      <c r="D6" s="49">
        <v>1.1399999999999899</v>
      </c>
      <c r="E6" s="49">
        <v>1.0900000000000001</v>
      </c>
      <c r="F6" s="49">
        <v>1.1459999999999999</v>
      </c>
      <c r="G6" s="49">
        <v>0.77999999999999425</v>
      </c>
      <c r="H6" s="46">
        <f t="shared" si="0"/>
        <v>1.0389999999999959</v>
      </c>
      <c r="I6" s="47">
        <f t="shared" si="1"/>
        <v>8.7241045385759261E-2</v>
      </c>
      <c r="J6" s="47"/>
      <c r="K6" s="47"/>
      <c r="L6" s="47"/>
      <c r="M6" s="47"/>
      <c r="T6" s="44"/>
      <c r="U6" s="45" t="s">
        <v>23</v>
      </c>
      <c r="V6" s="30">
        <v>-6.6399978436672003E-2</v>
      </c>
      <c r="W6" s="30">
        <v>0.49676970815810156</v>
      </c>
      <c r="X6" s="30">
        <v>0.33198729528925364</v>
      </c>
      <c r="Y6" s="30">
        <v>0.5203907909408837</v>
      </c>
      <c r="Z6" s="46">
        <f t="shared" ref="Z6:Z8" si="2">AVERAGE(V6:Y6)</f>
        <v>0.32068695398789171</v>
      </c>
      <c r="AA6" s="47">
        <f t="shared" ref="AA6:AA8" si="3">STDEVA(V6:Y6)/2</f>
        <v>0.13566218761360266</v>
      </c>
      <c r="AB6" s="49"/>
      <c r="AC6" s="68" t="s">
        <v>41</v>
      </c>
      <c r="AD6" s="67" t="s">
        <v>58</v>
      </c>
    </row>
    <row r="7" spans="2:33" x14ac:dyDescent="0.25">
      <c r="B7" s="50"/>
      <c r="C7" s="32" t="s">
        <v>6</v>
      </c>
      <c r="D7" s="30">
        <v>-0.20697891051572145</v>
      </c>
      <c r="E7" s="30">
        <v>0.57501040049448249</v>
      </c>
      <c r="F7" s="30">
        <v>-0.6524075810121357</v>
      </c>
      <c r="G7" s="30">
        <v>0.4625420737544359</v>
      </c>
      <c r="H7" s="46">
        <f t="shared" si="0"/>
        <v>4.4541495680265303E-2</v>
      </c>
      <c r="I7" s="47">
        <f t="shared" si="1"/>
        <v>0.28941352659020048</v>
      </c>
      <c r="J7" s="47"/>
      <c r="K7" s="68" t="s">
        <v>43</v>
      </c>
      <c r="L7" s="67" t="s">
        <v>44</v>
      </c>
      <c r="M7" s="67" t="s">
        <v>45</v>
      </c>
      <c r="N7" s="67" t="s">
        <v>46</v>
      </c>
      <c r="O7" s="67" t="s">
        <v>47</v>
      </c>
      <c r="P7"/>
      <c r="T7" s="40"/>
      <c r="U7" s="19" t="s">
        <v>29</v>
      </c>
      <c r="V7" s="49">
        <v>-0.26000000000000401</v>
      </c>
      <c r="W7" s="49">
        <v>-0.3700000000000005</v>
      </c>
      <c r="X7" s="49">
        <v>-0.27000000000000374</v>
      </c>
      <c r="Y7" s="49">
        <v>-0.28999999999999998</v>
      </c>
      <c r="Z7" s="46">
        <f t="shared" si="2"/>
        <v>-0.2975000000000021</v>
      </c>
      <c r="AA7" s="47">
        <f t="shared" si="3"/>
        <v>2.4958298553119079E-2</v>
      </c>
      <c r="AB7" s="49"/>
      <c r="AC7" s="49"/>
      <c r="AD7" s="49"/>
      <c r="AE7" s="48"/>
    </row>
    <row r="8" spans="2:33" x14ac:dyDescent="0.25">
      <c r="B8" s="50"/>
      <c r="C8" s="32"/>
      <c r="D8" s="30"/>
      <c r="E8" s="30"/>
      <c r="F8" s="30"/>
      <c r="G8" s="30"/>
      <c r="H8" s="46"/>
      <c r="I8" s="47"/>
      <c r="J8" s="47"/>
      <c r="K8" s="68" t="s">
        <v>48</v>
      </c>
      <c r="L8" s="67">
        <v>-1.3420000000000001</v>
      </c>
      <c r="M8" s="67">
        <v>7.2140000000000004</v>
      </c>
      <c r="N8" s="67" t="s">
        <v>49</v>
      </c>
      <c r="O8" s="67" t="s">
        <v>50</v>
      </c>
      <c r="P8"/>
      <c r="T8" s="50"/>
      <c r="U8" s="32" t="s">
        <v>6</v>
      </c>
      <c r="V8" s="30">
        <v>1.1939753809798017</v>
      </c>
      <c r="W8" s="30">
        <v>-2.5777672737998462E-2</v>
      </c>
      <c r="X8" s="30">
        <v>0.12847143429980518</v>
      </c>
      <c r="Y8" s="30">
        <v>3.5685260878203763E-2</v>
      </c>
      <c r="Z8" s="46">
        <f t="shared" si="2"/>
        <v>0.33308860085495307</v>
      </c>
      <c r="AA8" s="47">
        <f t="shared" si="3"/>
        <v>0.28870803908600057</v>
      </c>
      <c r="AB8" s="49"/>
      <c r="AC8" s="68" t="s">
        <v>43</v>
      </c>
      <c r="AD8" s="67" t="s">
        <v>44</v>
      </c>
      <c r="AE8" s="67" t="s">
        <v>45</v>
      </c>
      <c r="AF8" s="67" t="s">
        <v>46</v>
      </c>
      <c r="AG8" s="67" t="s">
        <v>47</v>
      </c>
    </row>
    <row r="9" spans="2:33" x14ac:dyDescent="0.25">
      <c r="B9" s="50"/>
      <c r="C9" s="32"/>
      <c r="D9" s="30"/>
      <c r="E9" s="30"/>
      <c r="F9" s="30"/>
      <c r="G9" s="30"/>
      <c r="H9" s="46"/>
      <c r="I9" s="47"/>
      <c r="J9" s="47"/>
      <c r="K9" s="68" t="s">
        <v>51</v>
      </c>
      <c r="L9" s="67">
        <v>-1.0389999999999999</v>
      </c>
      <c r="M9" s="67">
        <v>5.585</v>
      </c>
      <c r="N9" s="67" t="s">
        <v>49</v>
      </c>
      <c r="O9" s="67" t="s">
        <v>50</v>
      </c>
      <c r="P9"/>
      <c r="T9" s="50"/>
      <c r="U9" s="32"/>
      <c r="V9" s="30"/>
      <c r="W9" s="30"/>
      <c r="X9" s="30"/>
      <c r="Y9" s="30"/>
      <c r="Z9" s="46"/>
      <c r="AA9" s="47"/>
      <c r="AB9" s="49"/>
      <c r="AC9" s="68" t="s">
        <v>48</v>
      </c>
      <c r="AD9" s="67">
        <v>-0.32069999999999999</v>
      </c>
      <c r="AE9" s="67">
        <v>2.0049999999999999</v>
      </c>
      <c r="AF9" s="67" t="s">
        <v>53</v>
      </c>
      <c r="AG9" s="67" t="s">
        <v>54</v>
      </c>
    </row>
    <row r="10" spans="2:33" x14ac:dyDescent="0.25">
      <c r="B10" s="50"/>
      <c r="C10" s="32"/>
      <c r="D10" s="30"/>
      <c r="E10" s="30"/>
      <c r="F10" s="30"/>
      <c r="G10" s="30"/>
      <c r="H10" s="46"/>
      <c r="I10" s="47"/>
      <c r="J10" s="47"/>
      <c r="K10" s="68" t="s">
        <v>52</v>
      </c>
      <c r="L10" s="67">
        <v>-4.4519999999999997E-2</v>
      </c>
      <c r="M10" s="67">
        <v>0.23930000000000001</v>
      </c>
      <c r="N10" s="67" t="s">
        <v>53</v>
      </c>
      <c r="O10" s="67" t="s">
        <v>54</v>
      </c>
      <c r="P10"/>
      <c r="T10" s="50"/>
      <c r="U10" s="32"/>
      <c r="V10" s="30"/>
      <c r="W10" s="30"/>
      <c r="X10" s="30"/>
      <c r="Y10" s="30"/>
      <c r="Z10" s="46"/>
      <c r="AA10" s="47"/>
      <c r="AB10" s="49"/>
      <c r="AC10" s="68" t="s">
        <v>51</v>
      </c>
      <c r="AD10" s="67">
        <v>0.29749999999999999</v>
      </c>
      <c r="AE10" s="67">
        <v>1.86</v>
      </c>
      <c r="AF10" s="67" t="s">
        <v>53</v>
      </c>
      <c r="AG10" s="67" t="s">
        <v>54</v>
      </c>
    </row>
    <row r="11" spans="2:33" ht="12.75" customHeight="1" x14ac:dyDescent="0.25">
      <c r="B11" s="50"/>
      <c r="C11" s="32"/>
      <c r="D11" s="30"/>
      <c r="E11" s="30"/>
      <c r="F11" s="30"/>
      <c r="G11" s="30"/>
      <c r="H11" s="46"/>
      <c r="I11" s="47"/>
      <c r="J11" s="47"/>
      <c r="K11" s="68" t="s">
        <v>55</v>
      </c>
      <c r="L11" s="67">
        <v>0.30309999999999998</v>
      </c>
      <c r="M11" s="67">
        <v>1.629</v>
      </c>
      <c r="N11" s="67" t="s">
        <v>53</v>
      </c>
      <c r="O11" s="67" t="s">
        <v>54</v>
      </c>
      <c r="P11"/>
      <c r="T11" s="50"/>
      <c r="U11" s="32"/>
      <c r="V11" s="30"/>
      <c r="W11" s="30"/>
      <c r="X11" s="30"/>
      <c r="Y11" s="30"/>
      <c r="Z11" s="46"/>
      <c r="AA11" s="47"/>
      <c r="AB11" s="49"/>
      <c r="AC11" s="68" t="s">
        <v>52</v>
      </c>
      <c r="AD11" s="67">
        <v>-0.33310000000000001</v>
      </c>
      <c r="AE11" s="67">
        <v>2.0819999999999999</v>
      </c>
      <c r="AF11" s="67" t="s">
        <v>53</v>
      </c>
      <c r="AG11" s="67" t="s">
        <v>54</v>
      </c>
    </row>
    <row r="12" spans="2:33" x14ac:dyDescent="0.25">
      <c r="B12" s="50"/>
      <c r="C12" s="32"/>
      <c r="D12" s="30"/>
      <c r="E12" s="30"/>
      <c r="F12" s="30"/>
      <c r="G12" s="30"/>
      <c r="H12" s="46"/>
      <c r="I12" s="47"/>
      <c r="J12" s="47"/>
      <c r="K12" s="68" t="s">
        <v>56</v>
      </c>
      <c r="L12" s="67">
        <v>1.298</v>
      </c>
      <c r="M12" s="67">
        <v>6.9740000000000002</v>
      </c>
      <c r="N12" s="67" t="s">
        <v>49</v>
      </c>
      <c r="O12" s="67" t="s">
        <v>50</v>
      </c>
      <c r="P12"/>
      <c r="T12" s="50"/>
      <c r="U12" s="32"/>
      <c r="V12" s="30"/>
      <c r="W12" s="30"/>
      <c r="X12" s="30"/>
      <c r="Y12" s="30"/>
      <c r="Z12" s="46"/>
      <c r="AA12" s="47"/>
      <c r="AB12" s="49"/>
      <c r="AC12" s="68" t="s">
        <v>55</v>
      </c>
      <c r="AD12" s="67">
        <v>0.61819999999999997</v>
      </c>
      <c r="AE12" s="67">
        <v>3.8639999999999999</v>
      </c>
      <c r="AF12" s="67" t="s">
        <v>53</v>
      </c>
      <c r="AG12" s="67" t="s">
        <v>54</v>
      </c>
    </row>
    <row r="13" spans="2:33" x14ac:dyDescent="0.25">
      <c r="B13" s="50"/>
      <c r="C13" s="32"/>
      <c r="D13" s="30"/>
      <c r="E13" s="30"/>
      <c r="F13" s="30"/>
      <c r="G13" s="30"/>
      <c r="H13" s="46"/>
      <c r="I13" s="47"/>
      <c r="J13" s="47"/>
      <c r="K13" s="68" t="s">
        <v>57</v>
      </c>
      <c r="L13" s="67">
        <v>0.99450000000000005</v>
      </c>
      <c r="M13" s="67">
        <v>5.3449999999999998</v>
      </c>
      <c r="N13" s="67" t="s">
        <v>49</v>
      </c>
      <c r="O13" s="67" t="s">
        <v>58</v>
      </c>
      <c r="P13"/>
      <c r="T13" s="50"/>
      <c r="U13" s="32"/>
      <c r="V13" s="30"/>
      <c r="W13" s="30"/>
      <c r="X13" s="30"/>
      <c r="Y13" s="30"/>
      <c r="Z13" s="46"/>
      <c r="AA13" s="47"/>
      <c r="AB13" s="49"/>
      <c r="AC13" s="68" t="s">
        <v>56</v>
      </c>
      <c r="AD13" s="67">
        <v>-1.24E-2</v>
      </c>
      <c r="AE13" s="67">
        <v>7.7509999999999996E-2</v>
      </c>
      <c r="AF13" s="67" t="s">
        <v>53</v>
      </c>
      <c r="AG13" s="67" t="s">
        <v>54</v>
      </c>
    </row>
    <row r="14" spans="2:33" x14ac:dyDescent="0.25">
      <c r="B14" s="50"/>
      <c r="C14" s="32"/>
      <c r="D14" s="30"/>
      <c r="E14" s="30"/>
      <c r="F14" s="30"/>
      <c r="G14" s="30"/>
      <c r="H14" s="46"/>
      <c r="I14" s="47"/>
      <c r="J14" s="47"/>
      <c r="K14" s="68"/>
      <c r="L14" s="67"/>
      <c r="M14" s="67"/>
      <c r="N14" s="67"/>
      <c r="O14" s="67"/>
      <c r="P14"/>
      <c r="T14" s="50"/>
      <c r="U14" s="32"/>
      <c r="V14" s="30"/>
      <c r="W14" s="30"/>
      <c r="X14" s="30"/>
      <c r="Y14" s="30"/>
      <c r="Z14" s="46"/>
      <c r="AA14" s="47"/>
      <c r="AB14" s="49"/>
      <c r="AC14" s="68" t="s">
        <v>57</v>
      </c>
      <c r="AD14" s="67">
        <v>-0.63060000000000005</v>
      </c>
      <c r="AE14" s="67">
        <v>3.9420000000000002</v>
      </c>
      <c r="AF14" s="67" t="s">
        <v>53</v>
      </c>
      <c r="AG14" s="67" t="s">
        <v>54</v>
      </c>
    </row>
    <row r="15" spans="2:33" x14ac:dyDescent="0.25">
      <c r="B15" s="50"/>
      <c r="C15" s="32"/>
      <c r="D15" s="30"/>
      <c r="E15" s="30"/>
      <c r="F15" s="30"/>
      <c r="G15" s="30"/>
      <c r="H15" s="46"/>
      <c r="I15" s="47"/>
      <c r="J15" s="47"/>
      <c r="K15" s="68"/>
      <c r="L15" s="67"/>
      <c r="M15" s="67"/>
      <c r="N15" s="67"/>
      <c r="O15" s="67"/>
      <c r="P15"/>
      <c r="T15" s="50"/>
      <c r="U15" s="32"/>
      <c r="V15" s="30"/>
      <c r="W15" s="30"/>
      <c r="X15" s="30"/>
      <c r="Y15" s="30"/>
      <c r="Z15" s="46"/>
      <c r="AA15" s="47"/>
      <c r="AB15" s="49"/>
    </row>
    <row r="19" spans="2:33" x14ac:dyDescent="0.25">
      <c r="B19" s="50"/>
      <c r="C19" s="51"/>
      <c r="D19" s="30"/>
      <c r="E19" s="30"/>
      <c r="F19" s="30"/>
      <c r="G19" s="30"/>
      <c r="H19" s="46"/>
      <c r="I19" s="47"/>
      <c r="J19" s="47"/>
      <c r="K19" s="47"/>
      <c r="L19" s="47"/>
      <c r="M19" s="47"/>
      <c r="T19" s="50"/>
      <c r="U19" s="32"/>
      <c r="V19" s="30"/>
      <c r="W19" s="30"/>
      <c r="X19" s="30"/>
      <c r="Y19" s="30"/>
      <c r="Z19" s="46"/>
      <c r="AA19" s="47"/>
      <c r="AB19" s="49"/>
      <c r="AC19" s="49"/>
      <c r="AD19" s="49"/>
      <c r="AE19" s="48"/>
    </row>
    <row r="20" spans="2:33" x14ac:dyDescent="0.25">
      <c r="B20" s="44" t="s">
        <v>30</v>
      </c>
      <c r="C20" s="45" t="s">
        <v>0</v>
      </c>
      <c r="D20" s="30">
        <v>0</v>
      </c>
      <c r="E20" s="30">
        <v>0</v>
      </c>
      <c r="F20" s="30">
        <v>0</v>
      </c>
      <c r="G20" s="30">
        <v>0</v>
      </c>
      <c r="H20" s="46">
        <f>AVERAGE(D20:G20)</f>
        <v>0</v>
      </c>
      <c r="I20" s="47">
        <f>STDEVA(D20:G20)/2</f>
        <v>0</v>
      </c>
      <c r="J20" s="47"/>
      <c r="K20" s="68" t="s">
        <v>39</v>
      </c>
      <c r="L20" s="67"/>
      <c r="M20"/>
      <c r="T20" s="44" t="s">
        <v>30</v>
      </c>
      <c r="U20" s="45" t="s">
        <v>0</v>
      </c>
      <c r="V20" s="30">
        <v>0</v>
      </c>
      <c r="W20" s="30">
        <v>0</v>
      </c>
      <c r="X20" s="30">
        <v>0</v>
      </c>
      <c r="Y20" s="30">
        <v>0</v>
      </c>
      <c r="Z20" s="46">
        <f t="shared" ref="Z20:Z23" si="4">AVERAGE(V20:Y20)</f>
        <v>0</v>
      </c>
      <c r="AA20" s="47">
        <f t="shared" ref="AA20:AA23" si="5">STDEVA(V20:Y20)/2</f>
        <v>0</v>
      </c>
      <c r="AB20" s="49"/>
      <c r="AC20" s="68" t="s">
        <v>39</v>
      </c>
      <c r="AD20" s="67"/>
    </row>
    <row r="21" spans="2:33" x14ac:dyDescent="0.25">
      <c r="B21" s="44"/>
      <c r="C21" s="45" t="s">
        <v>23</v>
      </c>
      <c r="D21" s="30">
        <v>2.9897617549148201</v>
      </c>
      <c r="E21" s="30">
        <v>3.3052895431798297</v>
      </c>
      <c r="F21" s="30">
        <v>2.86919708835853</v>
      </c>
      <c r="G21" s="30">
        <v>2.0593377958616301</v>
      </c>
      <c r="H21" s="46">
        <f>AVERAGE(D21:G21)</f>
        <v>2.8058965455787028</v>
      </c>
      <c r="I21" s="47">
        <f>STDEVA(D21:G21)/2</f>
        <v>0.26529177439701301</v>
      </c>
      <c r="J21" s="47"/>
      <c r="K21" s="68" t="s">
        <v>40</v>
      </c>
      <c r="L21" s="67">
        <v>5.9999999999999995E-4</v>
      </c>
      <c r="M21"/>
      <c r="T21" s="44"/>
      <c r="U21" s="45" t="s">
        <v>23</v>
      </c>
      <c r="V21" s="30">
        <v>5.0024542918706193E-2</v>
      </c>
      <c r="W21" s="30">
        <v>0.34134996338753376</v>
      </c>
      <c r="X21" s="30">
        <v>0.43163484707245892</v>
      </c>
      <c r="Y21" s="30">
        <v>0.87025108319529643</v>
      </c>
      <c r="Z21" s="46">
        <f t="shared" si="4"/>
        <v>0.42331510914349879</v>
      </c>
      <c r="AA21" s="47">
        <f t="shared" si="5"/>
        <v>0.16977561537022395</v>
      </c>
      <c r="AC21" s="68" t="s">
        <v>40</v>
      </c>
      <c r="AD21" s="67">
        <v>3.0300000000000001E-2</v>
      </c>
    </row>
    <row r="22" spans="2:33" x14ac:dyDescent="0.25">
      <c r="C22" s="19" t="s">
        <v>29</v>
      </c>
      <c r="D22" s="49">
        <v>2.259999999999998</v>
      </c>
      <c r="E22" s="49">
        <v>1.8000000000000058</v>
      </c>
      <c r="F22" s="49">
        <v>4.1500000000000004</v>
      </c>
      <c r="G22" s="49">
        <v>5.6300000000000008</v>
      </c>
      <c r="H22" s="46">
        <f>AVERAGE(D22:G22)</f>
        <v>3.4600000000000013</v>
      </c>
      <c r="I22" s="47">
        <f>STDEVA(D22:G22)/2</f>
        <v>0.88414742360460774</v>
      </c>
      <c r="J22" s="47"/>
      <c r="K22" s="68" t="s">
        <v>41</v>
      </c>
      <c r="L22" s="67" t="s">
        <v>42</v>
      </c>
      <c r="M22"/>
      <c r="T22" s="40"/>
      <c r="U22" s="19" t="s">
        <v>29</v>
      </c>
      <c r="V22" s="49">
        <v>-0.130000000000004</v>
      </c>
      <c r="W22" s="49">
        <v>-0.53000000000000103</v>
      </c>
      <c r="X22" s="49">
        <v>6.99999999999989E-3</v>
      </c>
      <c r="Y22" s="49">
        <v>-0.61000000000000998</v>
      </c>
      <c r="Z22" s="46">
        <f t="shared" si="4"/>
        <v>-0.31575000000000375</v>
      </c>
      <c r="AA22" s="47">
        <f t="shared" si="5"/>
        <v>0.15032097602574879</v>
      </c>
      <c r="AB22" s="49"/>
      <c r="AC22" s="68" t="s">
        <v>41</v>
      </c>
      <c r="AD22" s="67" t="s">
        <v>58</v>
      </c>
    </row>
    <row r="23" spans="2:33" x14ac:dyDescent="0.25">
      <c r="B23" s="44"/>
      <c r="C23" s="32" t="s">
        <v>6</v>
      </c>
      <c r="D23" s="30">
        <v>0.12189497331229927</v>
      </c>
      <c r="E23" s="30">
        <v>1.0130813987587814</v>
      </c>
      <c r="F23" s="30">
        <v>-0.39747797119911976</v>
      </c>
      <c r="G23" s="30">
        <v>0.96783508985423938</v>
      </c>
      <c r="H23" s="46">
        <f>AVERAGE(D23:G23)</f>
        <v>0.42633337268155014</v>
      </c>
      <c r="I23" s="47">
        <f>STDEVA(D23:G23)/2</f>
        <v>0.34264233357874857</v>
      </c>
      <c r="J23" s="47"/>
      <c r="K23" s="47"/>
      <c r="L23" s="47"/>
      <c r="M23" s="47"/>
      <c r="T23" s="44"/>
      <c r="U23" s="32" t="s">
        <v>6</v>
      </c>
      <c r="V23" s="30">
        <v>0.25570536603229982</v>
      </c>
      <c r="W23" s="30">
        <v>-0.15432530672619627</v>
      </c>
      <c r="X23" s="30">
        <v>-0.80979858064769827</v>
      </c>
      <c r="Y23" s="30">
        <v>-9.2862373109994706E-2</v>
      </c>
      <c r="Z23" s="46">
        <f t="shared" si="4"/>
        <v>-0.20032022361289736</v>
      </c>
      <c r="AA23" s="47">
        <f t="shared" si="5"/>
        <v>0.22231470338973844</v>
      </c>
      <c r="AB23" s="49"/>
      <c r="AC23" s="49"/>
      <c r="AD23" s="49"/>
      <c r="AE23" s="48"/>
    </row>
    <row r="24" spans="2:33" x14ac:dyDescent="0.25">
      <c r="K24" s="68" t="s">
        <v>43</v>
      </c>
      <c r="L24" s="67" t="s">
        <v>44</v>
      </c>
      <c r="M24" s="67" t="s">
        <v>45</v>
      </c>
      <c r="N24" s="67" t="s">
        <v>46</v>
      </c>
      <c r="O24" s="67" t="s">
        <v>47</v>
      </c>
      <c r="P24"/>
    </row>
    <row r="25" spans="2:33" x14ac:dyDescent="0.25">
      <c r="K25" s="68" t="s">
        <v>48</v>
      </c>
      <c r="L25" s="67">
        <v>-2.806</v>
      </c>
      <c r="M25" s="67">
        <v>5.6989999999999998</v>
      </c>
      <c r="N25" s="67" t="s">
        <v>49</v>
      </c>
      <c r="O25" s="67" t="s">
        <v>50</v>
      </c>
      <c r="P25"/>
      <c r="AC25" s="68" t="s">
        <v>43</v>
      </c>
      <c r="AD25" s="67" t="s">
        <v>44</v>
      </c>
      <c r="AE25" s="67" t="s">
        <v>45</v>
      </c>
      <c r="AF25" s="67" t="s">
        <v>46</v>
      </c>
      <c r="AG25" s="67" t="s">
        <v>47</v>
      </c>
    </row>
    <row r="26" spans="2:33" x14ac:dyDescent="0.25">
      <c r="K26" s="68" t="s">
        <v>51</v>
      </c>
      <c r="L26" s="67">
        <v>-3.46</v>
      </c>
      <c r="M26" s="67">
        <v>7.0279999999999996</v>
      </c>
      <c r="N26" s="67" t="s">
        <v>49</v>
      </c>
      <c r="O26" s="67" t="s">
        <v>50</v>
      </c>
      <c r="P26"/>
      <c r="AC26" s="68" t="s">
        <v>48</v>
      </c>
      <c r="AD26" s="67">
        <v>-0.42330000000000001</v>
      </c>
      <c r="AE26" s="67">
        <v>2.6659999999999999</v>
      </c>
      <c r="AF26" s="67" t="s">
        <v>53</v>
      </c>
      <c r="AG26" s="67" t="s">
        <v>54</v>
      </c>
    </row>
    <row r="27" spans="2:33" x14ac:dyDescent="0.25">
      <c r="K27" s="68" t="s">
        <v>52</v>
      </c>
      <c r="L27" s="67">
        <v>-0.42630000000000001</v>
      </c>
      <c r="M27" s="67">
        <v>0.86599999999999999</v>
      </c>
      <c r="N27" s="67" t="s">
        <v>53</v>
      </c>
      <c r="O27" s="67" t="s">
        <v>54</v>
      </c>
      <c r="P27"/>
      <c r="AC27" s="68" t="s">
        <v>51</v>
      </c>
      <c r="AD27" s="67">
        <v>0.31580000000000003</v>
      </c>
      <c r="AE27" s="67">
        <v>1.9890000000000001</v>
      </c>
      <c r="AF27" s="67" t="s">
        <v>53</v>
      </c>
      <c r="AG27" s="67" t="s">
        <v>54</v>
      </c>
    </row>
    <row r="28" spans="2:33" x14ac:dyDescent="0.25">
      <c r="K28" s="68" t="s">
        <v>55</v>
      </c>
      <c r="L28" s="67">
        <v>-0.65410000000000001</v>
      </c>
      <c r="M28" s="67">
        <v>1.329</v>
      </c>
      <c r="N28" s="67" t="s">
        <v>53</v>
      </c>
      <c r="O28" s="67" t="s">
        <v>54</v>
      </c>
      <c r="P28"/>
      <c r="AC28" s="68" t="s">
        <v>52</v>
      </c>
      <c r="AD28" s="67">
        <v>0.20030000000000001</v>
      </c>
      <c r="AE28" s="67">
        <v>1.262</v>
      </c>
      <c r="AF28" s="67" t="s">
        <v>53</v>
      </c>
      <c r="AG28" s="67" t="s">
        <v>54</v>
      </c>
    </row>
    <row r="29" spans="2:33" x14ac:dyDescent="0.25">
      <c r="K29" s="68" t="s">
        <v>56</v>
      </c>
      <c r="L29" s="67">
        <v>2.38</v>
      </c>
      <c r="M29" s="67">
        <v>4.8330000000000002</v>
      </c>
      <c r="N29" s="67" t="s">
        <v>49</v>
      </c>
      <c r="O29" s="67" t="s">
        <v>58</v>
      </c>
      <c r="P29"/>
      <c r="AC29" s="68" t="s">
        <v>55</v>
      </c>
      <c r="AD29" s="67">
        <v>0.73909999999999998</v>
      </c>
      <c r="AE29" s="67">
        <v>4.6539999999999999</v>
      </c>
      <c r="AF29" s="67" t="s">
        <v>49</v>
      </c>
      <c r="AG29" s="67" t="s">
        <v>58</v>
      </c>
    </row>
    <row r="30" spans="2:33" x14ac:dyDescent="0.25">
      <c r="K30" s="68" t="s">
        <v>57</v>
      </c>
      <c r="L30" s="67">
        <v>3.0339999999999998</v>
      </c>
      <c r="M30" s="67">
        <v>6.1619999999999999</v>
      </c>
      <c r="N30" s="67" t="s">
        <v>49</v>
      </c>
      <c r="O30" s="67" t="s">
        <v>50</v>
      </c>
      <c r="P30"/>
      <c r="AC30" s="68" t="s">
        <v>56</v>
      </c>
      <c r="AD30" s="67">
        <v>0.62360000000000004</v>
      </c>
      <c r="AE30" s="67">
        <v>3.9279999999999999</v>
      </c>
      <c r="AF30" s="67" t="s">
        <v>53</v>
      </c>
      <c r="AG30" s="67" t="s">
        <v>54</v>
      </c>
    </row>
    <row r="31" spans="2:33" x14ac:dyDescent="0.25">
      <c r="AC31" s="68" t="s">
        <v>57</v>
      </c>
      <c r="AD31" s="67">
        <v>-0.1154</v>
      </c>
      <c r="AE31" s="67">
        <v>0.72689999999999999</v>
      </c>
      <c r="AF31" s="67" t="s">
        <v>53</v>
      </c>
      <c r="AG31" s="67" t="s">
        <v>54</v>
      </c>
    </row>
    <row r="35" spans="2:31" x14ac:dyDescent="0.25">
      <c r="B35" s="44"/>
      <c r="C35" s="45"/>
      <c r="D35" s="30"/>
      <c r="E35" s="30"/>
      <c r="F35" s="30"/>
      <c r="G35" s="30"/>
      <c r="H35" s="46"/>
      <c r="I35" s="47"/>
      <c r="J35" s="47"/>
      <c r="K35" s="47"/>
      <c r="L35" s="47"/>
      <c r="M35" s="47"/>
      <c r="T35" s="44"/>
      <c r="U35" s="45"/>
      <c r="V35" s="30"/>
      <c r="W35" s="30"/>
      <c r="X35" s="30"/>
      <c r="Y35" s="30"/>
      <c r="Z35" s="46"/>
      <c r="AA35" s="47"/>
      <c r="AE35" s="48"/>
    </row>
    <row r="36" spans="2:31" x14ac:dyDescent="0.25">
      <c r="B36" s="44" t="s">
        <v>31</v>
      </c>
      <c r="C36" s="45" t="s">
        <v>0</v>
      </c>
      <c r="D36" s="30">
        <v>0</v>
      </c>
      <c r="E36" s="30">
        <v>0</v>
      </c>
      <c r="F36" s="30">
        <v>0</v>
      </c>
      <c r="G36" s="30">
        <v>0</v>
      </c>
      <c r="H36" s="46">
        <f>AVERAGE(D36:G36)</f>
        <v>0</v>
      </c>
      <c r="I36" s="47">
        <f>STDEVA(D36:G36)/2</f>
        <v>0</v>
      </c>
      <c r="J36" s="47"/>
      <c r="K36" s="68" t="s">
        <v>39</v>
      </c>
      <c r="L36" s="67"/>
      <c r="M36"/>
      <c r="T36" s="44" t="s">
        <v>31</v>
      </c>
      <c r="U36" s="45" t="s">
        <v>0</v>
      </c>
      <c r="V36" s="30">
        <v>0</v>
      </c>
      <c r="W36" s="30">
        <v>0</v>
      </c>
      <c r="X36" s="30">
        <v>0</v>
      </c>
      <c r="Y36" s="30">
        <v>0</v>
      </c>
      <c r="Z36" s="46">
        <f t="shared" ref="Z36:Z39" si="6">AVERAGE(V36:Y36)</f>
        <v>0</v>
      </c>
      <c r="AA36" s="47">
        <f t="shared" ref="AA36:AA39" si="7">STDEVA(V36:Y36)/2</f>
        <v>0</v>
      </c>
      <c r="AB36" s="49"/>
      <c r="AC36" s="68" t="s">
        <v>39</v>
      </c>
      <c r="AD36" s="67"/>
    </row>
    <row r="37" spans="2:31" x14ac:dyDescent="0.25">
      <c r="B37" s="44"/>
      <c r="C37" s="45" t="s">
        <v>23</v>
      </c>
      <c r="D37" s="30">
        <v>1.040613210207195</v>
      </c>
      <c r="E37" s="30">
        <v>3.3561409984721973</v>
      </c>
      <c r="F37" s="30">
        <v>2.0280698317878998</v>
      </c>
      <c r="G37" s="30">
        <v>3.1620708757151998</v>
      </c>
      <c r="H37" s="46">
        <f>AVERAGE(D37:G37)</f>
        <v>2.3967237290456231</v>
      </c>
      <c r="I37" s="47">
        <f>STDEVA(D37:G37)/2</f>
        <v>0.5386077102939224</v>
      </c>
      <c r="J37" s="47"/>
      <c r="K37" s="68" t="s">
        <v>40</v>
      </c>
      <c r="L37" s="67">
        <v>6.9999999999999999E-4</v>
      </c>
      <c r="M37"/>
      <c r="T37" s="44"/>
      <c r="U37" s="45" t="s">
        <v>23</v>
      </c>
      <c r="V37" s="30">
        <v>-1.2521556420321902E-2</v>
      </c>
      <c r="W37" s="30">
        <v>0.31876128529046865</v>
      </c>
      <c r="X37" s="30">
        <v>0.38379620680654314</v>
      </c>
      <c r="Y37" s="30">
        <v>0.58037831695212272</v>
      </c>
      <c r="Z37" s="46">
        <f t="shared" si="6"/>
        <v>0.31760356315720317</v>
      </c>
      <c r="AA37" s="47">
        <f t="shared" si="7"/>
        <v>0.12329367792722995</v>
      </c>
      <c r="AB37" s="49"/>
      <c r="AC37" s="68" t="s">
        <v>40</v>
      </c>
      <c r="AD37" s="67">
        <v>8.8900000000000007E-2</v>
      </c>
    </row>
    <row r="38" spans="2:31" x14ac:dyDescent="0.25">
      <c r="C38" s="19" t="s">
        <v>29</v>
      </c>
      <c r="D38" s="49">
        <v>3.21</v>
      </c>
      <c r="E38" s="49">
        <v>3.2</v>
      </c>
      <c r="F38" s="49">
        <v>3.53</v>
      </c>
      <c r="G38" s="49">
        <v>1.1699999999999899</v>
      </c>
      <c r="H38" s="46">
        <f>AVERAGE(D38:G38)</f>
        <v>2.7774999999999972</v>
      </c>
      <c r="I38" s="47">
        <f>STDEVA(D38:G38)/2</f>
        <v>0.54128512203212831</v>
      </c>
      <c r="J38" s="47"/>
      <c r="K38" s="68" t="s">
        <v>41</v>
      </c>
      <c r="L38" s="67" t="s">
        <v>42</v>
      </c>
      <c r="M38"/>
      <c r="T38" s="40"/>
      <c r="U38" s="19" t="s">
        <v>29</v>
      </c>
      <c r="V38" s="49">
        <v>-0.58599999999999997</v>
      </c>
      <c r="W38" s="49">
        <v>-0.68100000000000005</v>
      </c>
      <c r="X38" s="49">
        <v>-0.7</v>
      </c>
      <c r="Y38" s="49">
        <v>-0.60199999999999998</v>
      </c>
      <c r="Z38" s="46">
        <f t="shared" si="6"/>
        <v>-0.64224999999999999</v>
      </c>
      <c r="AA38" s="47">
        <f t="shared" si="7"/>
        <v>2.8314822384515624E-2</v>
      </c>
      <c r="AC38" s="68" t="s">
        <v>41</v>
      </c>
      <c r="AD38" s="67" t="s">
        <v>54</v>
      </c>
    </row>
    <row r="39" spans="2:31" x14ac:dyDescent="0.25">
      <c r="B39" s="44"/>
      <c r="C39" s="32" t="s">
        <v>6</v>
      </c>
      <c r="D39" s="30">
        <v>-0.16767419564828998</v>
      </c>
      <c r="E39" s="30">
        <v>0.92004300744105438</v>
      </c>
      <c r="F39" s="30">
        <v>-0.54002330475112847</v>
      </c>
      <c r="G39" s="30">
        <v>0.7839995949829236</v>
      </c>
      <c r="H39" s="46">
        <f>AVERAGE(D39:G39)</f>
        <v>0.24908627550613988</v>
      </c>
      <c r="I39" s="47">
        <f>STDEVA(D39:G39)/2</f>
        <v>0.35738616083226615</v>
      </c>
      <c r="J39" s="47"/>
      <c r="K39" s="47"/>
      <c r="L39" s="47"/>
      <c r="M39" s="47"/>
      <c r="T39" s="44"/>
      <c r="U39" s="32" t="s">
        <v>6</v>
      </c>
      <c r="V39" s="30">
        <v>-0.46287917019986685</v>
      </c>
      <c r="W39" s="30">
        <v>0.48483221479996341</v>
      </c>
      <c r="X39" s="30">
        <v>-0.97363497746631145</v>
      </c>
      <c r="Y39" s="30">
        <v>1.1447128109566034</v>
      </c>
      <c r="Z39" s="46">
        <f t="shared" si="6"/>
        <v>4.8257719522597109E-2</v>
      </c>
      <c r="AA39" s="47">
        <f t="shared" si="7"/>
        <v>0.47419551713513192</v>
      </c>
      <c r="AB39" s="49"/>
      <c r="AC39" s="49"/>
      <c r="AD39" s="49"/>
      <c r="AE39" s="48"/>
    </row>
    <row r="40" spans="2:31" x14ac:dyDescent="0.25">
      <c r="K40" s="68" t="s">
        <v>43</v>
      </c>
      <c r="L40" s="67" t="s">
        <v>44</v>
      </c>
      <c r="M40" s="67" t="s">
        <v>45</v>
      </c>
      <c r="N40" s="67" t="s">
        <v>46</v>
      </c>
      <c r="O40" s="67" t="s">
        <v>47</v>
      </c>
      <c r="P40"/>
    </row>
    <row r="41" spans="2:31" x14ac:dyDescent="0.25">
      <c r="K41" s="68" t="s">
        <v>48</v>
      </c>
      <c r="L41" s="67">
        <v>-2.3969999999999998</v>
      </c>
      <c r="M41" s="67">
        <v>5.6859999999999999</v>
      </c>
      <c r="N41" s="67" t="s">
        <v>49</v>
      </c>
      <c r="O41" s="67" t="s">
        <v>50</v>
      </c>
      <c r="P41"/>
    </row>
    <row r="42" spans="2:31" x14ac:dyDescent="0.25">
      <c r="K42" s="68" t="s">
        <v>51</v>
      </c>
      <c r="L42" s="67">
        <v>-2.778</v>
      </c>
      <c r="M42" s="67">
        <v>6.5890000000000004</v>
      </c>
      <c r="N42" s="67" t="s">
        <v>49</v>
      </c>
      <c r="O42" s="67" t="s">
        <v>50</v>
      </c>
      <c r="P42"/>
    </row>
    <row r="43" spans="2:31" x14ac:dyDescent="0.25">
      <c r="K43" s="68" t="s">
        <v>52</v>
      </c>
      <c r="L43" s="67">
        <v>-0.24909999999999999</v>
      </c>
      <c r="M43" s="67">
        <v>0.59089999999999998</v>
      </c>
      <c r="N43" s="67" t="s">
        <v>53</v>
      </c>
      <c r="O43" s="67" t="s">
        <v>54</v>
      </c>
      <c r="P43"/>
    </row>
    <row r="44" spans="2:31" x14ac:dyDescent="0.25">
      <c r="K44" s="68" t="s">
        <v>55</v>
      </c>
      <c r="L44" s="67">
        <v>-0.38080000000000003</v>
      </c>
      <c r="M44" s="67">
        <v>0.90329999999999999</v>
      </c>
      <c r="N44" s="67" t="s">
        <v>53</v>
      </c>
      <c r="O44" s="67" t="s">
        <v>54</v>
      </c>
      <c r="P44"/>
    </row>
    <row r="45" spans="2:31" x14ac:dyDescent="0.25">
      <c r="K45" s="68" t="s">
        <v>56</v>
      </c>
      <c r="L45" s="67">
        <v>2.1480000000000001</v>
      </c>
      <c r="M45" s="67">
        <v>5.0949999999999998</v>
      </c>
      <c r="N45" s="67" t="s">
        <v>49</v>
      </c>
      <c r="O45" s="67" t="s">
        <v>58</v>
      </c>
      <c r="P45"/>
    </row>
    <row r="46" spans="2:31" x14ac:dyDescent="0.25">
      <c r="K46" s="68" t="s">
        <v>57</v>
      </c>
      <c r="L46" s="67">
        <v>2.528</v>
      </c>
      <c r="M46" s="67">
        <v>5.9980000000000002</v>
      </c>
      <c r="N46" s="67" t="s">
        <v>49</v>
      </c>
      <c r="O46" s="67" t="s">
        <v>50</v>
      </c>
      <c r="P46"/>
    </row>
    <row r="48" spans="2:31" x14ac:dyDescent="0.25">
      <c r="P48" s="61"/>
    </row>
    <row r="49" spans="2:33" x14ac:dyDescent="0.25">
      <c r="P49" s="61"/>
    </row>
    <row r="52" spans="2:33" x14ac:dyDescent="0.25">
      <c r="B52" s="44"/>
      <c r="C52" s="52"/>
      <c r="D52" s="30"/>
      <c r="E52" s="30"/>
      <c r="F52" s="30"/>
      <c r="G52" s="30"/>
      <c r="H52" s="46"/>
      <c r="I52" s="47"/>
      <c r="J52" s="47"/>
      <c r="K52" s="47"/>
      <c r="L52" s="47"/>
      <c r="M52" s="47"/>
      <c r="T52" s="44"/>
      <c r="U52" s="52"/>
      <c r="V52" s="30"/>
      <c r="W52" s="30"/>
      <c r="X52" s="30"/>
      <c r="Y52" s="30"/>
      <c r="Z52" s="46"/>
      <c r="AA52" s="47"/>
      <c r="AB52" s="49"/>
      <c r="AC52" s="49"/>
      <c r="AD52" s="49"/>
      <c r="AE52" s="48"/>
    </row>
    <row r="53" spans="2:33" x14ac:dyDescent="0.25">
      <c r="B53" s="44" t="s">
        <v>32</v>
      </c>
      <c r="C53" s="45" t="s">
        <v>0</v>
      </c>
      <c r="D53" s="30">
        <v>0</v>
      </c>
      <c r="E53" s="30">
        <v>0</v>
      </c>
      <c r="F53" s="30">
        <v>0</v>
      </c>
      <c r="G53" s="30">
        <v>0</v>
      </c>
      <c r="H53" s="46">
        <f>AVERAGE(D53:G53)</f>
        <v>0</v>
      </c>
      <c r="I53" s="47">
        <f>STDEVA(D53:G53)/2</f>
        <v>0</v>
      </c>
      <c r="J53" s="47"/>
      <c r="K53" s="68" t="s">
        <v>39</v>
      </c>
      <c r="L53" s="67"/>
      <c r="M53"/>
      <c r="T53" s="44" t="s">
        <v>32</v>
      </c>
      <c r="U53" s="45" t="s">
        <v>0</v>
      </c>
      <c r="V53" s="30">
        <v>0</v>
      </c>
      <c r="W53" s="30">
        <v>0</v>
      </c>
      <c r="X53" s="30">
        <v>0</v>
      </c>
      <c r="Y53" s="30">
        <v>0</v>
      </c>
      <c r="Z53" s="46">
        <f t="shared" ref="Z53:Z56" si="8">AVERAGE(V53:Y53)</f>
        <v>0</v>
      </c>
      <c r="AA53" s="47">
        <f t="shared" ref="AA53:AA56" si="9">STDEVA(V53:Y53)/2</f>
        <v>0</v>
      </c>
      <c r="AC53" s="68" t="s">
        <v>39</v>
      </c>
      <c r="AD53" s="67"/>
    </row>
    <row r="54" spans="2:33" x14ac:dyDescent="0.25">
      <c r="B54" s="44"/>
      <c r="C54" s="45" t="s">
        <v>23</v>
      </c>
      <c r="D54" s="30">
        <v>0.96299544940950255</v>
      </c>
      <c r="E54" s="30">
        <v>3.2785232376745048</v>
      </c>
      <c r="F54" s="30">
        <v>1.205203683596404</v>
      </c>
      <c r="G54" s="30">
        <v>3.0734162962121445</v>
      </c>
      <c r="H54" s="46">
        <f>AVERAGE(D54:G54)</f>
        <v>2.1300346667231391</v>
      </c>
      <c r="I54" s="47">
        <f>STDEVA(D54:G54)/2</f>
        <v>0.60733624532066433</v>
      </c>
      <c r="J54" s="47"/>
      <c r="K54" s="68" t="s">
        <v>40</v>
      </c>
      <c r="L54" s="67">
        <v>5.9999999999999995E-4</v>
      </c>
      <c r="M54"/>
      <c r="T54" s="44"/>
      <c r="U54" s="45" t="s">
        <v>23</v>
      </c>
      <c r="V54" s="30">
        <v>0.45083793728287003</v>
      </c>
      <c r="W54" s="30">
        <v>0.19222860707588005</v>
      </c>
      <c r="X54" s="30">
        <v>0.23867387382816183</v>
      </c>
      <c r="Y54" s="30">
        <v>0.22860254483640899</v>
      </c>
      <c r="Z54" s="46">
        <f t="shared" si="8"/>
        <v>0.27758574075583026</v>
      </c>
      <c r="AA54" s="47">
        <f t="shared" si="9"/>
        <v>5.8605780959004518E-2</v>
      </c>
      <c r="AB54" s="49"/>
      <c r="AC54" s="68" t="s">
        <v>40</v>
      </c>
      <c r="AD54" s="67">
        <v>1E-4</v>
      </c>
    </row>
    <row r="55" spans="2:33" x14ac:dyDescent="0.25">
      <c r="C55" s="19" t="s">
        <v>29</v>
      </c>
      <c r="D55" s="49">
        <v>-0.44999999999999785</v>
      </c>
      <c r="E55" s="49">
        <v>-0.26699999999999902</v>
      </c>
      <c r="F55" s="49">
        <v>-0.1299999999999959</v>
      </c>
      <c r="G55" s="49">
        <v>-0.70000000000000195</v>
      </c>
      <c r="H55" s="46">
        <f>AVERAGE(D55:G55)</f>
        <v>-0.38674999999999871</v>
      </c>
      <c r="I55" s="47">
        <f>STDEVA(D55:G55)/2</f>
        <v>0.12328380199090874</v>
      </c>
      <c r="J55" s="47"/>
      <c r="K55" s="68" t="s">
        <v>41</v>
      </c>
      <c r="L55" s="67" t="s">
        <v>42</v>
      </c>
      <c r="M55"/>
      <c r="T55" s="40"/>
      <c r="U55" s="19" t="s">
        <v>29</v>
      </c>
      <c r="V55" s="49">
        <v>0.19000000000000114</v>
      </c>
      <c r="W55" s="49">
        <v>0.73999999999999544</v>
      </c>
      <c r="X55" s="49">
        <v>0.199999999999982</v>
      </c>
      <c r="Y55" s="49">
        <v>0.48000000000000698</v>
      </c>
      <c r="Z55" s="46">
        <f t="shared" si="8"/>
        <v>0.40249999999999642</v>
      </c>
      <c r="AA55" s="47">
        <f t="shared" si="9"/>
        <v>0.13104547556732765</v>
      </c>
      <c r="AB55" s="49"/>
      <c r="AC55" s="68" t="s">
        <v>41</v>
      </c>
      <c r="AD55" s="67" t="s">
        <v>42</v>
      </c>
    </row>
    <row r="56" spans="2:33" x14ac:dyDescent="0.25">
      <c r="B56" s="53"/>
      <c r="C56" s="32" t="s">
        <v>6</v>
      </c>
      <c r="D56" s="30">
        <v>-0.37336098618452573</v>
      </c>
      <c r="E56" s="30">
        <v>7.9620267550697524E-2</v>
      </c>
      <c r="F56" s="30">
        <v>0.46855361416820829</v>
      </c>
      <c r="G56" s="30">
        <v>0.25663885883215853</v>
      </c>
      <c r="H56" s="46">
        <f>AVERAGE(D56:G56)</f>
        <v>0.10786293859163465</v>
      </c>
      <c r="I56" s="47">
        <f>STDEVA(D56:G56)/2</f>
        <v>0.17902656975427747</v>
      </c>
      <c r="J56" s="47"/>
      <c r="K56" s="47"/>
      <c r="L56" s="47"/>
      <c r="M56" s="47"/>
      <c r="T56" s="53"/>
      <c r="U56" s="32" t="s">
        <v>6</v>
      </c>
      <c r="V56" s="30">
        <v>-0.94586532243590138</v>
      </c>
      <c r="W56" s="30">
        <v>-0.38745946421220118</v>
      </c>
      <c r="X56" s="30">
        <v>-1.0113692691159</v>
      </c>
      <c r="Y56" s="30">
        <v>-0.3259965305959992</v>
      </c>
      <c r="Z56" s="46">
        <f t="shared" si="8"/>
        <v>-0.66767264659000047</v>
      </c>
      <c r="AA56" s="47">
        <f t="shared" si="9"/>
        <v>0.18045787344258807</v>
      </c>
      <c r="AE56" s="48"/>
    </row>
    <row r="57" spans="2:33" x14ac:dyDescent="0.25">
      <c r="B57" s="53"/>
      <c r="D57" s="30"/>
      <c r="E57" s="30"/>
      <c r="F57" s="30"/>
      <c r="G57" s="30"/>
      <c r="H57" s="46"/>
      <c r="I57" s="47"/>
      <c r="J57" s="47"/>
      <c r="K57" s="68" t="s">
        <v>43</v>
      </c>
      <c r="L57" s="67" t="s">
        <v>44</v>
      </c>
      <c r="M57" s="67" t="s">
        <v>45</v>
      </c>
      <c r="N57" s="67" t="s">
        <v>46</v>
      </c>
      <c r="O57" s="67" t="s">
        <v>47</v>
      </c>
      <c r="P57"/>
      <c r="T57" s="53"/>
      <c r="X57" s="19"/>
      <c r="Y57" s="19"/>
      <c r="Z57" s="46"/>
      <c r="AA57" s="47"/>
      <c r="AB57" s="49"/>
      <c r="AC57" s="68" t="s">
        <v>43</v>
      </c>
      <c r="AD57" s="67" t="s">
        <v>44</v>
      </c>
      <c r="AE57" s="67" t="s">
        <v>45</v>
      </c>
      <c r="AF57" s="67" t="s">
        <v>46</v>
      </c>
      <c r="AG57" s="67" t="s">
        <v>47</v>
      </c>
    </row>
    <row r="58" spans="2:33" x14ac:dyDescent="0.25">
      <c r="K58" s="68" t="s">
        <v>48</v>
      </c>
      <c r="L58" s="67">
        <v>-2.13</v>
      </c>
      <c r="M58" s="67">
        <v>6.6040000000000001</v>
      </c>
      <c r="N58" s="67" t="s">
        <v>49</v>
      </c>
      <c r="O58" s="67" t="s">
        <v>50</v>
      </c>
      <c r="P58"/>
      <c r="AC58" s="68" t="s">
        <v>48</v>
      </c>
      <c r="AD58" s="67">
        <v>-0.27760000000000001</v>
      </c>
      <c r="AE58" s="67">
        <v>2.407</v>
      </c>
      <c r="AF58" s="67" t="s">
        <v>53</v>
      </c>
      <c r="AG58" s="67" t="s">
        <v>54</v>
      </c>
    </row>
    <row r="59" spans="2:33" x14ac:dyDescent="0.25">
      <c r="K59" s="68" t="s">
        <v>51</v>
      </c>
      <c r="L59" s="67">
        <v>0.38679999999999998</v>
      </c>
      <c r="M59" s="67">
        <v>1.1990000000000001</v>
      </c>
      <c r="N59" s="67" t="s">
        <v>53</v>
      </c>
      <c r="O59" s="67" t="s">
        <v>54</v>
      </c>
      <c r="P59"/>
      <c r="AC59" s="68" t="s">
        <v>51</v>
      </c>
      <c r="AD59" s="67">
        <v>-0.40250000000000002</v>
      </c>
      <c r="AE59" s="67">
        <v>3.4910000000000001</v>
      </c>
      <c r="AF59" s="67" t="s">
        <v>53</v>
      </c>
      <c r="AG59" s="67" t="s">
        <v>54</v>
      </c>
    </row>
    <row r="60" spans="2:33" x14ac:dyDescent="0.25">
      <c r="K60" s="68" t="s">
        <v>52</v>
      </c>
      <c r="L60" s="67">
        <v>-0.1079</v>
      </c>
      <c r="M60" s="67">
        <v>0.33439999999999998</v>
      </c>
      <c r="N60" s="67" t="s">
        <v>53</v>
      </c>
      <c r="O60" s="67" t="s">
        <v>54</v>
      </c>
      <c r="P60"/>
      <c r="AC60" s="68" t="s">
        <v>52</v>
      </c>
      <c r="AD60" s="67">
        <v>0.66769999999999996</v>
      </c>
      <c r="AE60" s="67">
        <v>5.7910000000000004</v>
      </c>
      <c r="AF60" s="67" t="s">
        <v>49</v>
      </c>
      <c r="AG60" s="67" t="s">
        <v>50</v>
      </c>
    </row>
    <row r="61" spans="2:33" x14ac:dyDescent="0.25">
      <c r="K61" s="68" t="s">
        <v>55</v>
      </c>
      <c r="L61" s="67">
        <v>2.5169999999999999</v>
      </c>
      <c r="M61" s="67">
        <v>7.8029999999999999</v>
      </c>
      <c r="N61" s="67" t="s">
        <v>49</v>
      </c>
      <c r="O61" s="67" t="s">
        <v>42</v>
      </c>
      <c r="P61"/>
      <c r="AC61" s="68" t="s">
        <v>55</v>
      </c>
      <c r="AD61" s="67">
        <v>-0.1249</v>
      </c>
      <c r="AE61" s="67">
        <v>1.0840000000000001</v>
      </c>
      <c r="AF61" s="67" t="s">
        <v>53</v>
      </c>
      <c r="AG61" s="67" t="s">
        <v>54</v>
      </c>
    </row>
    <row r="62" spans="2:33" x14ac:dyDescent="0.25">
      <c r="K62" s="68" t="s">
        <v>56</v>
      </c>
      <c r="L62" s="67">
        <v>2.0219999999999998</v>
      </c>
      <c r="M62" s="67">
        <v>6.27</v>
      </c>
      <c r="N62" s="67" t="s">
        <v>49</v>
      </c>
      <c r="O62" s="67" t="s">
        <v>50</v>
      </c>
      <c r="P62"/>
      <c r="AC62" s="68" t="s">
        <v>56</v>
      </c>
      <c r="AD62" s="67">
        <v>0.94530000000000003</v>
      </c>
      <c r="AE62" s="67">
        <v>8.1989999999999998</v>
      </c>
      <c r="AF62" s="67" t="s">
        <v>49</v>
      </c>
      <c r="AG62" s="67" t="s">
        <v>42</v>
      </c>
    </row>
    <row r="63" spans="2:33" x14ac:dyDescent="0.25">
      <c r="K63" s="68" t="s">
        <v>57</v>
      </c>
      <c r="L63" s="67">
        <v>-0.49459999999999998</v>
      </c>
      <c r="M63" s="67">
        <v>1.5329999999999999</v>
      </c>
      <c r="N63" s="67" t="s">
        <v>53</v>
      </c>
      <c r="O63" s="67" t="s">
        <v>54</v>
      </c>
      <c r="P63"/>
      <c r="AC63" s="68" t="s">
        <v>57</v>
      </c>
      <c r="AD63" s="67">
        <v>1.07</v>
      </c>
      <c r="AE63" s="67">
        <v>9.282</v>
      </c>
      <c r="AF63" s="67" t="s">
        <v>49</v>
      </c>
      <c r="AG63" s="67" t="s">
        <v>42</v>
      </c>
    </row>
    <row r="64" spans="2:33" x14ac:dyDescent="0.25">
      <c r="K64" s="68"/>
      <c r="L64" s="67"/>
      <c r="M64" s="67"/>
      <c r="N64" s="67"/>
      <c r="O64" s="67"/>
      <c r="P64"/>
      <c r="AC64" s="68"/>
      <c r="AD64" s="67"/>
      <c r="AE64" s="67"/>
      <c r="AF64" s="67"/>
      <c r="AG64" s="67"/>
    </row>
    <row r="65" spans="2:33" x14ac:dyDescent="0.25">
      <c r="K65" s="68"/>
      <c r="L65" s="67"/>
      <c r="M65" s="67"/>
      <c r="N65" s="67"/>
      <c r="O65" s="67"/>
      <c r="P65"/>
      <c r="AC65" s="68"/>
      <c r="AD65" s="67"/>
      <c r="AE65" s="67"/>
      <c r="AF65" s="67"/>
      <c r="AG65" s="67"/>
    </row>
    <row r="66" spans="2:33" x14ac:dyDescent="0.25">
      <c r="K66" s="68"/>
      <c r="L66" s="67"/>
      <c r="M66" s="67"/>
      <c r="N66" s="67"/>
      <c r="O66" s="67"/>
      <c r="P66"/>
      <c r="AC66" s="68"/>
      <c r="AD66" s="67"/>
      <c r="AE66" s="67"/>
      <c r="AF66" s="67"/>
      <c r="AG66" s="67"/>
    </row>
    <row r="67" spans="2:33" x14ac:dyDescent="0.25">
      <c r="K67" s="68"/>
      <c r="L67" s="67"/>
      <c r="M67" s="67"/>
      <c r="N67" s="67"/>
      <c r="O67" s="67"/>
      <c r="P67"/>
      <c r="AC67" s="68"/>
      <c r="AD67" s="67"/>
      <c r="AE67" s="67"/>
      <c r="AF67" s="67"/>
      <c r="AG67" s="67"/>
    </row>
    <row r="70" spans="2:33" x14ac:dyDescent="0.25">
      <c r="B70" s="44" t="s">
        <v>33</v>
      </c>
      <c r="C70" s="45" t="s">
        <v>0</v>
      </c>
      <c r="D70" s="30">
        <v>0</v>
      </c>
      <c r="E70" s="30">
        <v>0</v>
      </c>
      <c r="F70" s="30">
        <v>0</v>
      </c>
      <c r="G70" s="30">
        <v>0</v>
      </c>
      <c r="H70" s="46">
        <f>AVERAGE(D70:G70)</f>
        <v>0</v>
      </c>
      <c r="I70" s="47">
        <f>STDEVA(D70:G70)/2</f>
        <v>0</v>
      </c>
      <c r="J70" s="47"/>
      <c r="K70" s="68" t="s">
        <v>39</v>
      </c>
      <c r="L70" s="67"/>
      <c r="M70"/>
      <c r="T70" s="44" t="s">
        <v>33</v>
      </c>
      <c r="U70" s="45" t="s">
        <v>0</v>
      </c>
      <c r="V70" s="30">
        <v>0</v>
      </c>
      <c r="W70" s="30">
        <v>0</v>
      </c>
      <c r="X70" s="30">
        <v>0</v>
      </c>
      <c r="Y70" s="30">
        <v>0</v>
      </c>
      <c r="Z70" s="46">
        <f t="shared" ref="Z70:Z73" si="10">AVERAGE(V70:Y70)</f>
        <v>0</v>
      </c>
      <c r="AA70" s="47">
        <f t="shared" ref="AA70:AA73" si="11">STDEVA(V70:Y70)/2</f>
        <v>0</v>
      </c>
      <c r="AB70" s="49"/>
      <c r="AC70" s="68" t="s">
        <v>39</v>
      </c>
      <c r="AD70" s="67"/>
    </row>
    <row r="71" spans="2:33" x14ac:dyDescent="0.25">
      <c r="C71" s="45" t="s">
        <v>23</v>
      </c>
      <c r="D71" s="47">
        <v>0.77378203185525229</v>
      </c>
      <c r="E71" s="47">
        <v>1.426915492856019</v>
      </c>
      <c r="F71" s="47">
        <v>1.3816022099554868</v>
      </c>
      <c r="G71" s="47">
        <v>2.2142283108277212</v>
      </c>
      <c r="H71" s="46">
        <f>AVERAGE(D71:G71)</f>
        <v>1.4491320113736199</v>
      </c>
      <c r="I71" s="47">
        <f>STDEVA(D71:G71)/2</f>
        <v>0.2953139276047938</v>
      </c>
      <c r="J71" s="47"/>
      <c r="K71" s="68" t="s">
        <v>40</v>
      </c>
      <c r="L71" s="67" t="s">
        <v>59</v>
      </c>
      <c r="M71"/>
      <c r="T71" s="40"/>
      <c r="U71" s="45" t="s">
        <v>23</v>
      </c>
      <c r="V71" s="47">
        <v>-1.1890923295943931</v>
      </c>
      <c r="W71" s="47">
        <v>-0.75909232959439465</v>
      </c>
      <c r="X71" s="47">
        <v>0.4670240946313981</v>
      </c>
      <c r="Y71" s="47">
        <v>1.1770240946313957</v>
      </c>
      <c r="Z71" s="46">
        <f t="shared" si="10"/>
        <v>-7.603411748149852E-2</v>
      </c>
      <c r="AA71" s="47">
        <f t="shared" si="11"/>
        <v>0.54547641328274055</v>
      </c>
      <c r="AC71" s="68" t="s">
        <v>40</v>
      </c>
      <c r="AD71" s="67">
        <v>0.67710000000000004</v>
      </c>
    </row>
    <row r="72" spans="2:33" x14ac:dyDescent="0.25">
      <c r="C72" s="19" t="s">
        <v>29</v>
      </c>
      <c r="D72" s="49">
        <v>-3.1600000000000041</v>
      </c>
      <c r="E72" s="49">
        <v>-4.2600000000000051</v>
      </c>
      <c r="F72" s="49">
        <v>-2.8400000000000021</v>
      </c>
      <c r="G72" s="49">
        <v>-1.8900000000000101</v>
      </c>
      <c r="H72" s="46">
        <f>AVERAGE(D72:G72)</f>
        <v>-3.037500000000005</v>
      </c>
      <c r="I72" s="47">
        <f>STDEVA(D72:G72)/2</f>
        <v>0.48864395695298124</v>
      </c>
      <c r="J72" s="47"/>
      <c r="K72" s="68" t="s">
        <v>41</v>
      </c>
      <c r="L72" s="67" t="s">
        <v>42</v>
      </c>
      <c r="M72"/>
      <c r="T72" s="40"/>
      <c r="U72" s="19" t="s">
        <v>29</v>
      </c>
      <c r="V72" s="49">
        <v>7.0000000000001644E-2</v>
      </c>
      <c r="W72" s="49">
        <v>-1.0100000000000044</v>
      </c>
      <c r="X72" s="49">
        <v>-0.109999999999998</v>
      </c>
      <c r="Y72" s="49">
        <v>-1.03000000000001</v>
      </c>
      <c r="Z72" s="46">
        <f t="shared" si="10"/>
        <v>-0.52000000000000268</v>
      </c>
      <c r="AA72" s="47">
        <f t="shared" si="11"/>
        <v>0.29103264421710756</v>
      </c>
      <c r="AB72" s="49"/>
      <c r="AC72" s="68" t="s">
        <v>41</v>
      </c>
      <c r="AD72" s="67" t="s">
        <v>54</v>
      </c>
    </row>
    <row r="73" spans="2:33" x14ac:dyDescent="0.25">
      <c r="B73" s="54"/>
      <c r="C73" s="32" t="s">
        <v>6</v>
      </c>
      <c r="D73" s="47">
        <v>0.55105249232670528</v>
      </c>
      <c r="E73" s="47">
        <v>0.34676585049592257</v>
      </c>
      <c r="F73" s="47">
        <v>9.4618968629897757E-2</v>
      </c>
      <c r="G73" s="47">
        <v>-0.34298632345950325</v>
      </c>
      <c r="H73" s="46">
        <f>AVERAGE(D73:G73)</f>
        <v>0.16236274699825559</v>
      </c>
      <c r="I73" s="47">
        <f>STDEVA(D73:G73)/2</f>
        <v>0.19258139517772921</v>
      </c>
      <c r="J73" s="47"/>
      <c r="K73" s="47"/>
      <c r="L73" s="47"/>
      <c r="M73" s="47"/>
      <c r="T73" s="54"/>
      <c r="U73" s="32" t="s">
        <v>6</v>
      </c>
      <c r="V73" s="47">
        <v>-0.13391033497079829</v>
      </c>
      <c r="W73" s="47">
        <v>-0.53580283542765994</v>
      </c>
      <c r="X73" s="47">
        <v>0.16935060337189833</v>
      </c>
      <c r="Y73" s="47">
        <v>-0.414910168789908</v>
      </c>
      <c r="Z73" s="46">
        <f t="shared" si="10"/>
        <v>-0.22881818395411696</v>
      </c>
      <c r="AA73" s="47">
        <f t="shared" si="11"/>
        <v>0.15716649506700608</v>
      </c>
      <c r="AB73" s="49"/>
      <c r="AC73" s="49"/>
      <c r="AD73" s="49"/>
      <c r="AE73" s="48"/>
    </row>
    <row r="74" spans="2:33" x14ac:dyDescent="0.25">
      <c r="K74" s="68" t="s">
        <v>43</v>
      </c>
      <c r="L74" s="67" t="s">
        <v>44</v>
      </c>
      <c r="M74" s="67" t="s">
        <v>45</v>
      </c>
      <c r="N74" s="67" t="s">
        <v>46</v>
      </c>
      <c r="O74" s="67" t="s">
        <v>47</v>
      </c>
      <c r="P74"/>
    </row>
    <row r="75" spans="2:33" x14ac:dyDescent="0.25">
      <c r="K75" s="68" t="s">
        <v>48</v>
      </c>
      <c r="L75" s="67">
        <v>-1.4490000000000001</v>
      </c>
      <c r="M75" s="67">
        <v>4.8099999999999996</v>
      </c>
      <c r="N75" s="67" t="s">
        <v>49</v>
      </c>
      <c r="O75" s="67" t="s">
        <v>58</v>
      </c>
      <c r="P75"/>
    </row>
    <row r="76" spans="2:33" x14ac:dyDescent="0.25">
      <c r="K76" s="68" t="s">
        <v>51</v>
      </c>
      <c r="L76" s="67">
        <v>3.0379999999999998</v>
      </c>
      <c r="M76" s="67">
        <v>10.08</v>
      </c>
      <c r="N76" s="67" t="s">
        <v>49</v>
      </c>
      <c r="O76" s="67" t="s">
        <v>42</v>
      </c>
      <c r="P76"/>
    </row>
    <row r="77" spans="2:33" x14ac:dyDescent="0.25">
      <c r="K77" s="68" t="s">
        <v>52</v>
      </c>
      <c r="L77" s="67">
        <v>-0.16239999999999999</v>
      </c>
      <c r="M77" s="67">
        <v>0.53900000000000003</v>
      </c>
      <c r="N77" s="67" t="s">
        <v>53</v>
      </c>
      <c r="O77" s="67" t="s">
        <v>54</v>
      </c>
      <c r="P77"/>
    </row>
    <row r="78" spans="2:33" x14ac:dyDescent="0.25">
      <c r="K78" s="68" t="s">
        <v>55</v>
      </c>
      <c r="L78" s="67">
        <v>4.4870000000000001</v>
      </c>
      <c r="M78" s="67">
        <v>14.89</v>
      </c>
      <c r="N78" s="67" t="s">
        <v>49</v>
      </c>
      <c r="O78" s="67" t="s">
        <v>42</v>
      </c>
      <c r="P78"/>
    </row>
    <row r="79" spans="2:33" x14ac:dyDescent="0.25">
      <c r="K79" s="68" t="s">
        <v>56</v>
      </c>
      <c r="L79" s="67">
        <v>1.2869999999999999</v>
      </c>
      <c r="M79" s="67">
        <v>4.2709999999999999</v>
      </c>
      <c r="N79" s="67" t="s">
        <v>49</v>
      </c>
      <c r="O79" s="67" t="s">
        <v>58</v>
      </c>
      <c r="P79"/>
    </row>
    <row r="80" spans="2:33" x14ac:dyDescent="0.25">
      <c r="K80" s="68" t="s">
        <v>57</v>
      </c>
      <c r="L80" s="67">
        <v>-3.2</v>
      </c>
      <c r="M80" s="67">
        <v>10.62</v>
      </c>
      <c r="N80" s="67" t="s">
        <v>49</v>
      </c>
      <c r="O80" s="67" t="s">
        <v>42</v>
      </c>
      <c r="P80"/>
    </row>
    <row r="81" spans="2:31" x14ac:dyDescent="0.25">
      <c r="K81" s="68"/>
      <c r="L81" s="67"/>
      <c r="M81" s="67"/>
      <c r="N81" s="67"/>
      <c r="O81" s="67"/>
      <c r="P81"/>
    </row>
    <row r="82" spans="2:31" x14ac:dyDescent="0.25">
      <c r="K82" s="68"/>
      <c r="L82" s="67"/>
      <c r="M82" s="67"/>
      <c r="N82" s="67"/>
      <c r="O82" s="67"/>
      <c r="P82"/>
    </row>
    <row r="83" spans="2:31" x14ac:dyDescent="0.25">
      <c r="K83" s="68"/>
      <c r="L83" s="67"/>
      <c r="M83" s="67"/>
      <c r="N83" s="67"/>
      <c r="O83" s="67"/>
      <c r="P83"/>
    </row>
    <row r="86" spans="2:31" x14ac:dyDescent="0.25">
      <c r="B86" s="54"/>
      <c r="D86" s="47"/>
      <c r="E86" s="47"/>
      <c r="F86" s="47"/>
      <c r="G86" s="47"/>
      <c r="H86" s="46"/>
      <c r="I86" s="47"/>
      <c r="J86" s="47"/>
      <c r="K86" s="47"/>
      <c r="L86" s="47"/>
      <c r="M86" s="47"/>
      <c r="T86" s="54"/>
      <c r="V86" s="32"/>
      <c r="W86" s="32"/>
      <c r="X86" s="32"/>
      <c r="Y86" s="32"/>
      <c r="Z86" s="46"/>
      <c r="AA86" s="47"/>
      <c r="AE86" s="48"/>
    </row>
    <row r="87" spans="2:31" x14ac:dyDescent="0.25">
      <c r="B87" s="44" t="s">
        <v>34</v>
      </c>
      <c r="C87" s="45" t="s">
        <v>0</v>
      </c>
      <c r="D87" s="30">
        <v>0</v>
      </c>
      <c r="E87" s="30">
        <v>0</v>
      </c>
      <c r="F87" s="30">
        <v>0</v>
      </c>
      <c r="G87" s="30">
        <v>0</v>
      </c>
      <c r="H87" s="46">
        <f>AVERAGE(D87:G87)</f>
        <v>0</v>
      </c>
      <c r="I87" s="47">
        <f>STDEVA(D87:G87)/2</f>
        <v>0</v>
      </c>
      <c r="J87" s="47"/>
      <c r="K87" s="68" t="s">
        <v>39</v>
      </c>
      <c r="L87" s="67"/>
      <c r="M87"/>
      <c r="T87" s="44" t="s">
        <v>34</v>
      </c>
      <c r="U87" s="45" t="s">
        <v>0</v>
      </c>
      <c r="V87" s="30">
        <v>0</v>
      </c>
      <c r="W87" s="30">
        <v>0</v>
      </c>
      <c r="X87" s="30">
        <v>0</v>
      </c>
      <c r="Y87" s="30">
        <v>0</v>
      </c>
      <c r="Z87" s="46">
        <f t="shared" ref="Z87:Z90" si="12">AVERAGE(V87:Y87)</f>
        <v>0</v>
      </c>
      <c r="AA87" s="47">
        <f t="shared" ref="AA87:AA90" si="13">STDEVA(V87:Y87)/2</f>
        <v>0</v>
      </c>
      <c r="AC87" s="68" t="s">
        <v>39</v>
      </c>
      <c r="AD87" s="67"/>
    </row>
    <row r="88" spans="2:31" x14ac:dyDescent="0.25">
      <c r="C88" s="45" t="s">
        <v>23</v>
      </c>
      <c r="D88" s="47">
        <v>1.0636584167159899</v>
      </c>
      <c r="E88" s="47">
        <v>2.2764249936934471</v>
      </c>
      <c r="F88" s="47">
        <v>1.4257937251438999</v>
      </c>
      <c r="G88" s="47">
        <v>0.97210797004660465</v>
      </c>
      <c r="H88" s="46">
        <f>AVERAGE(D88:G88)</f>
        <v>1.4344962763999853</v>
      </c>
      <c r="I88" s="47">
        <f>STDEVA(D88:G88)/2</f>
        <v>0.29724335756933995</v>
      </c>
      <c r="J88" s="47"/>
      <c r="K88" s="68" t="s">
        <v>40</v>
      </c>
      <c r="L88" s="67" t="s">
        <v>59</v>
      </c>
      <c r="M88"/>
      <c r="T88" s="40"/>
      <c r="U88" s="45" t="s">
        <v>23</v>
      </c>
      <c r="V88" s="47">
        <v>-0.48282718407369696</v>
      </c>
      <c r="W88" s="47">
        <v>-5.2827184073697256E-2</v>
      </c>
      <c r="X88" s="47">
        <v>0.25853117974999701</v>
      </c>
      <c r="Y88" s="47">
        <v>0.96853117974999459</v>
      </c>
      <c r="Z88" s="46">
        <f t="shared" si="12"/>
        <v>0.17285199783814936</v>
      </c>
      <c r="AA88" s="47">
        <f t="shared" si="13"/>
        <v>0.30568128356753854</v>
      </c>
      <c r="AC88" s="68" t="s">
        <v>40</v>
      </c>
      <c r="AD88" s="67">
        <v>0.41399999999999998</v>
      </c>
    </row>
    <row r="89" spans="2:31" x14ac:dyDescent="0.25">
      <c r="C89" s="19" t="s">
        <v>29</v>
      </c>
      <c r="D89" s="49">
        <v>2.54</v>
      </c>
      <c r="E89" s="49">
        <v>2.08</v>
      </c>
      <c r="F89" s="49">
        <v>3.8599999999999977</v>
      </c>
      <c r="G89" s="49">
        <v>3.4499999999999935</v>
      </c>
      <c r="H89" s="46">
        <f>AVERAGE(D89:G89)</f>
        <v>2.9824999999999977</v>
      </c>
      <c r="I89" s="47">
        <f>STDEVA(D89:G89)/2</f>
        <v>0.40813345448108751</v>
      </c>
      <c r="J89" s="47"/>
      <c r="K89" s="68" t="s">
        <v>41</v>
      </c>
      <c r="L89" s="67" t="s">
        <v>42</v>
      </c>
      <c r="M89"/>
      <c r="T89" s="40"/>
      <c r="U89" s="19" t="s">
        <v>29</v>
      </c>
      <c r="V89" s="49">
        <v>0.51500000000000001</v>
      </c>
      <c r="W89" s="49">
        <v>1.0099999999999942</v>
      </c>
      <c r="X89" s="49">
        <v>0.45999999999999402</v>
      </c>
      <c r="Y89" s="49">
        <v>0.28999999999999099</v>
      </c>
      <c r="Z89" s="46">
        <f t="shared" si="12"/>
        <v>0.56874999999999476</v>
      </c>
      <c r="AA89" s="47">
        <f t="shared" si="13"/>
        <v>0.15468213374530407</v>
      </c>
      <c r="AC89" s="68" t="s">
        <v>41</v>
      </c>
      <c r="AD89" s="67" t="s">
        <v>54</v>
      </c>
    </row>
    <row r="90" spans="2:31" x14ac:dyDescent="0.25">
      <c r="C90" s="32" t="s">
        <v>6</v>
      </c>
      <c r="D90" s="47">
        <v>-0.1952221273966982</v>
      </c>
      <c r="E90" s="47">
        <v>0.63691785469549655</v>
      </c>
      <c r="F90" s="47">
        <v>-9.4673826447402534E-2</v>
      </c>
      <c r="G90" s="47">
        <v>-0.53227911853680354</v>
      </c>
      <c r="H90" s="46">
        <f>AVERAGE(D90:G90)</f>
        <v>-4.6314304421351926E-2</v>
      </c>
      <c r="I90" s="47">
        <f>STDEVA(D90:G90)/2</f>
        <v>0.24621808878234713</v>
      </c>
      <c r="J90" s="47"/>
      <c r="K90" s="47"/>
      <c r="L90" s="47"/>
      <c r="M90" s="47"/>
      <c r="T90" s="40"/>
      <c r="U90" s="32" t="s">
        <v>6</v>
      </c>
      <c r="V90" s="47">
        <v>-0.8084833075103014</v>
      </c>
      <c r="W90" s="47">
        <v>0.32181748456944398</v>
      </c>
      <c r="X90" s="47">
        <v>-0.53558651832440241</v>
      </c>
      <c r="Y90" s="47">
        <v>0.98071915747509919</v>
      </c>
      <c r="Z90" s="46">
        <f t="shared" si="12"/>
        <v>-1.0383295947540144E-2</v>
      </c>
      <c r="AA90" s="47">
        <f t="shared" si="13"/>
        <v>0.40880348630770302</v>
      </c>
    </row>
    <row r="91" spans="2:31" x14ac:dyDescent="0.25">
      <c r="K91" s="68" t="s">
        <v>43</v>
      </c>
      <c r="L91" s="67" t="s">
        <v>44</v>
      </c>
      <c r="M91" s="67" t="s">
        <v>45</v>
      </c>
      <c r="N91" s="67" t="s">
        <v>46</v>
      </c>
      <c r="O91" s="67" t="s">
        <v>47</v>
      </c>
      <c r="P91"/>
    </row>
    <row r="92" spans="2:31" x14ac:dyDescent="0.25">
      <c r="K92" s="68" t="s">
        <v>48</v>
      </c>
      <c r="L92" s="67">
        <v>-1.4350000000000001</v>
      </c>
      <c r="M92" s="67">
        <v>5.1070000000000002</v>
      </c>
      <c r="N92" s="67" t="s">
        <v>49</v>
      </c>
      <c r="O92" s="67" t="s">
        <v>58</v>
      </c>
      <c r="P92"/>
    </row>
    <row r="93" spans="2:31" x14ac:dyDescent="0.25">
      <c r="K93" s="68" t="s">
        <v>51</v>
      </c>
      <c r="L93" s="67">
        <v>-2.9830000000000001</v>
      </c>
      <c r="M93" s="67">
        <v>10.62</v>
      </c>
      <c r="N93" s="67" t="s">
        <v>49</v>
      </c>
      <c r="O93" s="67" t="s">
        <v>42</v>
      </c>
      <c r="P93"/>
    </row>
    <row r="94" spans="2:31" x14ac:dyDescent="0.25">
      <c r="K94" s="68" t="s">
        <v>52</v>
      </c>
      <c r="L94" s="67">
        <v>4.6330000000000003E-2</v>
      </c>
      <c r="M94" s="67">
        <v>0.16489999999999999</v>
      </c>
      <c r="N94" s="67" t="s">
        <v>53</v>
      </c>
      <c r="O94" s="67" t="s">
        <v>54</v>
      </c>
      <c r="P94"/>
    </row>
    <row r="95" spans="2:31" x14ac:dyDescent="0.25">
      <c r="K95" s="68" t="s">
        <v>55</v>
      </c>
      <c r="L95" s="67">
        <v>-1.548</v>
      </c>
      <c r="M95" s="67">
        <v>5.5119999999999996</v>
      </c>
      <c r="N95" s="67" t="s">
        <v>49</v>
      </c>
      <c r="O95" s="67" t="s">
        <v>50</v>
      </c>
      <c r="P95"/>
    </row>
    <row r="96" spans="2:31" x14ac:dyDescent="0.25">
      <c r="K96" s="68" t="s">
        <v>56</v>
      </c>
      <c r="L96" s="67">
        <v>1.4810000000000001</v>
      </c>
      <c r="M96" s="67">
        <v>5.2720000000000002</v>
      </c>
      <c r="N96" s="67" t="s">
        <v>49</v>
      </c>
      <c r="O96" s="67" t="s">
        <v>58</v>
      </c>
      <c r="P96"/>
    </row>
    <row r="97" spans="2:30" x14ac:dyDescent="0.25">
      <c r="K97" s="68" t="s">
        <v>57</v>
      </c>
      <c r="L97" s="67">
        <v>3.0289999999999999</v>
      </c>
      <c r="M97" s="67">
        <v>10.78</v>
      </c>
      <c r="N97" s="67" t="s">
        <v>49</v>
      </c>
      <c r="O97" s="67" t="s">
        <v>42</v>
      </c>
      <c r="P97"/>
    </row>
    <row r="98" spans="2:30" x14ac:dyDescent="0.25">
      <c r="K98" s="68"/>
      <c r="L98" s="67"/>
      <c r="M98" s="67"/>
      <c r="N98" s="67"/>
      <c r="O98" s="67"/>
      <c r="P98"/>
    </row>
    <row r="99" spans="2:30" x14ac:dyDescent="0.25">
      <c r="K99" s="68"/>
      <c r="L99" s="67"/>
      <c r="M99" s="67"/>
      <c r="N99" s="67"/>
      <c r="O99" s="67"/>
      <c r="P99"/>
    </row>
    <row r="100" spans="2:30" x14ac:dyDescent="0.25">
      <c r="K100" s="68"/>
      <c r="L100" s="67"/>
      <c r="M100" s="67"/>
      <c r="N100" s="67"/>
      <c r="O100" s="67"/>
      <c r="P100"/>
    </row>
    <row r="103" spans="2:30" x14ac:dyDescent="0.25">
      <c r="B103" s="53"/>
      <c r="D103" s="30"/>
      <c r="E103" s="30"/>
      <c r="F103" s="30"/>
      <c r="G103" s="30"/>
      <c r="H103" s="46"/>
      <c r="I103" s="47"/>
      <c r="J103" s="47"/>
      <c r="K103" s="47"/>
      <c r="L103" s="47"/>
      <c r="M103" s="47"/>
      <c r="T103" s="53"/>
      <c r="X103" s="19"/>
      <c r="Y103" s="19"/>
      <c r="Z103" s="46"/>
      <c r="AA103" s="47"/>
    </row>
    <row r="104" spans="2:30" x14ac:dyDescent="0.25">
      <c r="B104" s="44" t="s">
        <v>35</v>
      </c>
      <c r="C104" s="45" t="s">
        <v>0</v>
      </c>
      <c r="D104" s="30">
        <v>0</v>
      </c>
      <c r="E104" s="30">
        <v>0</v>
      </c>
      <c r="F104" s="30">
        <v>0</v>
      </c>
      <c r="G104" s="30">
        <v>0</v>
      </c>
      <c r="H104" s="46">
        <f>AVERAGE(D104:G104)</f>
        <v>0</v>
      </c>
      <c r="I104" s="47">
        <f>STDEVA(D104:G104)/2</f>
        <v>0</v>
      </c>
      <c r="J104" s="47"/>
      <c r="K104" s="68" t="s">
        <v>39</v>
      </c>
      <c r="L104" s="67"/>
      <c r="M104"/>
      <c r="T104" s="44" t="s">
        <v>35</v>
      </c>
      <c r="U104" s="45" t="s">
        <v>0</v>
      </c>
      <c r="V104" s="30">
        <v>0</v>
      </c>
      <c r="W104" s="30">
        <v>0</v>
      </c>
      <c r="X104" s="30">
        <v>0</v>
      </c>
      <c r="Y104" s="30">
        <v>0</v>
      </c>
      <c r="Z104" s="46">
        <f t="shared" ref="Z104:Z107" si="14">AVERAGE(V104:Y104)</f>
        <v>0</v>
      </c>
      <c r="AA104" s="47">
        <f t="shared" ref="AA104:AA107" si="15">STDEVA(V104:Y104)/2</f>
        <v>0</v>
      </c>
      <c r="AC104" s="68" t="s">
        <v>39</v>
      </c>
      <c r="AD104" s="67"/>
    </row>
    <row r="105" spans="2:30" x14ac:dyDescent="0.25">
      <c r="C105" s="45" t="s">
        <v>23</v>
      </c>
      <c r="D105" s="47">
        <v>-7.8450566464963886E-2</v>
      </c>
      <c r="E105" s="47">
        <v>0.75669699782888411</v>
      </c>
      <c r="F105" s="47">
        <v>0.33769704242055165</v>
      </c>
      <c r="G105" s="47">
        <v>0.89330061290060181</v>
      </c>
      <c r="H105" s="46">
        <f>AVERAGE(D105:G105)</f>
        <v>0.47731102167126843</v>
      </c>
      <c r="I105" s="47">
        <f>STDEVA(D105:G105)/2</f>
        <v>0.21974736815538473</v>
      </c>
      <c r="J105" s="47"/>
      <c r="K105" s="68" t="s">
        <v>40</v>
      </c>
      <c r="L105" s="67">
        <v>0.34670000000000001</v>
      </c>
      <c r="M105"/>
      <c r="T105" s="40"/>
      <c r="U105" s="45" t="s">
        <v>23</v>
      </c>
      <c r="V105" s="47">
        <v>-0.48865395643010001</v>
      </c>
      <c r="W105" s="47">
        <v>-1.0586539564300961</v>
      </c>
      <c r="X105" s="47">
        <v>-0.47225581726302202</v>
      </c>
      <c r="Y105" s="47">
        <v>-0.66277441827369499</v>
      </c>
      <c r="Z105" s="46">
        <f t="shared" si="14"/>
        <v>-0.67058453709922827</v>
      </c>
      <c r="AA105" s="47">
        <f t="shared" si="15"/>
        <v>0.13634878359998323</v>
      </c>
      <c r="AC105" s="68" t="s">
        <v>40</v>
      </c>
      <c r="AD105" s="67">
        <v>0.18210000000000001</v>
      </c>
    </row>
    <row r="106" spans="2:30" x14ac:dyDescent="0.25">
      <c r="C106" s="19" t="s">
        <v>29</v>
      </c>
      <c r="D106" s="49">
        <v>0.62</v>
      </c>
      <c r="E106" s="49">
        <v>-0.23599999999999999</v>
      </c>
      <c r="F106" s="49">
        <v>-0.29999999999999871</v>
      </c>
      <c r="G106" s="49">
        <v>0.60999999999998999</v>
      </c>
      <c r="H106" s="46">
        <f>AVERAGE(D106:G106)</f>
        <v>0.17349999999999782</v>
      </c>
      <c r="I106" s="47">
        <f>STDEVA(D106:G106)/2</f>
        <v>0.25524285820893372</v>
      </c>
      <c r="J106" s="47"/>
      <c r="K106" s="68" t="s">
        <v>41</v>
      </c>
      <c r="L106" s="67" t="s">
        <v>54</v>
      </c>
      <c r="M106"/>
      <c r="T106" s="40"/>
      <c r="U106" s="19" t="s">
        <v>29</v>
      </c>
      <c r="V106" s="49">
        <v>0.23000000000000276</v>
      </c>
      <c r="W106" s="49">
        <v>0.18999999999999576</v>
      </c>
      <c r="X106" s="49">
        <v>2.0000000000003411E-2</v>
      </c>
      <c r="Y106" s="49">
        <v>0.17299999999999999</v>
      </c>
      <c r="Z106" s="46">
        <f t="shared" si="14"/>
        <v>0.15325000000000047</v>
      </c>
      <c r="AA106" s="47">
        <f t="shared" si="15"/>
        <v>4.5995244319385183E-2</v>
      </c>
      <c r="AC106" s="68" t="s">
        <v>41</v>
      </c>
      <c r="AD106" s="67" t="s">
        <v>54</v>
      </c>
    </row>
    <row r="107" spans="2:30" x14ac:dyDescent="0.25">
      <c r="B107" s="55"/>
      <c r="C107" s="32" t="s">
        <v>6</v>
      </c>
      <c r="D107" s="47">
        <v>0.45660091933190561</v>
      </c>
      <c r="E107" s="47">
        <v>0.28465125164297134</v>
      </c>
      <c r="F107" s="47">
        <v>0.32389092791729523</v>
      </c>
      <c r="G107" s="47">
        <v>-0.11371436417210549</v>
      </c>
      <c r="H107" s="46">
        <f>AVERAGE(D107:G107)</f>
        <v>0.23785718368001668</v>
      </c>
      <c r="I107" s="47">
        <f>STDEVA(D107:G107)/2</f>
        <v>0.12282876464482562</v>
      </c>
      <c r="J107" s="47"/>
      <c r="K107" s="47"/>
      <c r="L107" s="47"/>
      <c r="M107" s="47"/>
      <c r="T107" s="55"/>
      <c r="U107" s="32" t="s">
        <v>6</v>
      </c>
      <c r="V107" s="47">
        <v>-1.3470944122446977</v>
      </c>
      <c r="W107" s="47">
        <v>0.97365103532544672</v>
      </c>
      <c r="X107" s="47">
        <v>-0.20178134371880349</v>
      </c>
      <c r="Y107" s="47">
        <v>0.61302936908770389</v>
      </c>
      <c r="Z107" s="46">
        <f t="shared" si="14"/>
        <v>9.4511621124123424E-3</v>
      </c>
      <c r="AA107" s="47">
        <f t="shared" si="15"/>
        <v>0.51468624052807932</v>
      </c>
    </row>
  </sheetData>
  <mergeCells count="2">
    <mergeCell ref="B2:I2"/>
    <mergeCell ref="T3:A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83"/>
  <sheetViews>
    <sheetView topLeftCell="A61" zoomScaleNormal="100" workbookViewId="0">
      <selection activeCell="J68" sqref="J68"/>
    </sheetView>
  </sheetViews>
  <sheetFormatPr defaultRowHeight="15" x14ac:dyDescent="0.25"/>
  <cols>
    <col min="2" max="2" width="9.140625" style="74"/>
    <col min="3" max="3" width="15.140625" style="15" customWidth="1"/>
    <col min="4" max="7" width="9.140625" style="15"/>
    <col min="8" max="8" width="9.140625" style="61"/>
    <col min="9" max="10" width="9.140625" style="15"/>
    <col min="11" max="11" width="37.5703125" style="15" customWidth="1"/>
    <col min="12" max="12" width="14.7109375" style="15" customWidth="1"/>
    <col min="13" max="13" width="12.85546875" style="15" customWidth="1"/>
    <col min="14" max="14" width="22.42578125" style="15" customWidth="1"/>
    <col min="15" max="19" width="9.140625" style="15"/>
  </cols>
  <sheetData>
    <row r="2" spans="2:16" x14ac:dyDescent="0.25">
      <c r="B2" s="100" t="s">
        <v>22</v>
      </c>
      <c r="C2" s="100"/>
      <c r="D2" s="100"/>
      <c r="E2" s="100"/>
      <c r="F2" s="100"/>
      <c r="G2" s="100"/>
      <c r="H2" s="100"/>
      <c r="I2" s="100"/>
    </row>
    <row r="3" spans="2:16" x14ac:dyDescent="0.25">
      <c r="B3" s="62"/>
      <c r="C3" s="62"/>
      <c r="D3" s="62" t="s">
        <v>2</v>
      </c>
      <c r="E3" s="62" t="s">
        <v>3</v>
      </c>
      <c r="F3" s="62" t="s">
        <v>4</v>
      </c>
      <c r="G3" s="62" t="s">
        <v>5</v>
      </c>
      <c r="H3" s="62" t="s">
        <v>7</v>
      </c>
      <c r="I3" s="32" t="s">
        <v>8</v>
      </c>
      <c r="K3" s="69" t="s">
        <v>39</v>
      </c>
      <c r="L3" s="70"/>
      <c r="O3" s="62"/>
      <c r="P3" s="32"/>
    </row>
    <row r="4" spans="2:16" x14ac:dyDescent="0.25">
      <c r="B4" s="17" t="s">
        <v>15</v>
      </c>
      <c r="C4" s="18" t="s">
        <v>0</v>
      </c>
      <c r="D4" s="38">
        <v>0</v>
      </c>
      <c r="E4" s="38">
        <v>0</v>
      </c>
      <c r="F4" s="38">
        <v>0</v>
      </c>
      <c r="G4" s="38">
        <v>0</v>
      </c>
      <c r="H4" s="71">
        <f>AVERAGE(D4:G4)</f>
        <v>0</v>
      </c>
      <c r="I4" s="47">
        <f>STDEVA(D4:G4)/2</f>
        <v>0</v>
      </c>
      <c r="K4" s="69" t="s">
        <v>40</v>
      </c>
      <c r="L4" s="70" t="s">
        <v>59</v>
      </c>
      <c r="O4" s="71"/>
      <c r="P4" s="47"/>
    </row>
    <row r="5" spans="2:16" x14ac:dyDescent="0.25">
      <c r="B5" s="23"/>
      <c r="C5" s="18" t="s">
        <v>26</v>
      </c>
      <c r="D5" s="30">
        <v>-0.23154047614730305</v>
      </c>
      <c r="E5" s="30">
        <v>-0.23154047614730305</v>
      </c>
      <c r="F5" s="30">
        <v>-0.25656813871970108</v>
      </c>
      <c r="G5" s="30">
        <v>-1.1299382957069994</v>
      </c>
      <c r="H5" s="71">
        <f t="shared" ref="H5:H7" si="0">AVERAGE(D5:G5)</f>
        <v>-0.46239684668032666</v>
      </c>
      <c r="I5" s="47">
        <f t="shared" ref="I5:I7" si="1">STDEVA(D5:G5)/2</f>
        <v>0.22259199798823481</v>
      </c>
      <c r="K5" s="69" t="s">
        <v>41</v>
      </c>
      <c r="L5" s="70" t="s">
        <v>42</v>
      </c>
      <c r="O5" s="71"/>
      <c r="P5" s="47"/>
    </row>
    <row r="6" spans="2:16" x14ac:dyDescent="0.25">
      <c r="B6" s="23"/>
      <c r="C6" s="18" t="s">
        <v>1</v>
      </c>
      <c r="D6" s="30">
        <v>-1.7118117671248001</v>
      </c>
      <c r="E6" s="30">
        <v>-1.4802712909775</v>
      </c>
      <c r="F6" s="30">
        <v>-1.5795217680161</v>
      </c>
      <c r="G6" s="30">
        <v>-1.5795217680161</v>
      </c>
      <c r="H6" s="71">
        <f t="shared" si="0"/>
        <v>-1.5877816485336251</v>
      </c>
      <c r="I6" s="47">
        <f t="shared" si="1"/>
        <v>4.7502981092343376E-2</v>
      </c>
      <c r="K6" s="69"/>
      <c r="L6" s="70"/>
      <c r="O6" s="71"/>
      <c r="P6" s="47"/>
    </row>
    <row r="7" spans="2:16" x14ac:dyDescent="0.25">
      <c r="B7" s="23"/>
      <c r="C7" s="18" t="s">
        <v>27</v>
      </c>
      <c r="D7" s="30">
        <v>-1.6739061916652</v>
      </c>
      <c r="E7" s="30">
        <v>-0.96209442454039318</v>
      </c>
      <c r="F7" s="30">
        <v>-0.99144037247470895</v>
      </c>
      <c r="G7" s="30">
        <v>-1.1722185898849</v>
      </c>
      <c r="H7" s="71">
        <f t="shared" si="0"/>
        <v>-1.1999148946413005</v>
      </c>
      <c r="I7" s="47">
        <f t="shared" si="1"/>
        <v>0.16468531541072584</v>
      </c>
      <c r="K7" s="69" t="s">
        <v>43</v>
      </c>
      <c r="L7" s="70" t="s">
        <v>44</v>
      </c>
      <c r="M7" s="70" t="s">
        <v>45</v>
      </c>
      <c r="N7" s="70" t="s">
        <v>46</v>
      </c>
      <c r="O7" s="70" t="s">
        <v>47</v>
      </c>
    </row>
    <row r="8" spans="2:16" x14ac:dyDescent="0.25">
      <c r="B8" s="23"/>
      <c r="C8" s="18"/>
      <c r="D8" s="30"/>
      <c r="E8" s="30"/>
      <c r="F8" s="30"/>
      <c r="G8" s="30"/>
      <c r="H8" s="71"/>
      <c r="I8" s="47"/>
      <c r="K8" s="69" t="s">
        <v>60</v>
      </c>
      <c r="L8" s="70">
        <v>0.46239999999999998</v>
      </c>
      <c r="M8" s="70">
        <v>3.2919999999999998</v>
      </c>
      <c r="N8" s="70" t="s">
        <v>53</v>
      </c>
      <c r="O8" s="70" t="s">
        <v>54</v>
      </c>
    </row>
    <row r="9" spans="2:16" x14ac:dyDescent="0.25">
      <c r="B9" s="23"/>
      <c r="C9" s="18"/>
      <c r="D9" s="30"/>
      <c r="E9" s="30"/>
      <c r="F9" s="30"/>
      <c r="G9" s="30"/>
      <c r="H9" s="71"/>
      <c r="I9" s="47"/>
      <c r="K9" s="69" t="s">
        <v>61</v>
      </c>
      <c r="L9" s="70">
        <v>1.5880000000000001</v>
      </c>
      <c r="M9" s="70">
        <v>11.3</v>
      </c>
      <c r="N9" s="70" t="s">
        <v>49</v>
      </c>
      <c r="O9" s="70" t="s">
        <v>42</v>
      </c>
    </row>
    <row r="10" spans="2:16" x14ac:dyDescent="0.25">
      <c r="B10" s="23"/>
      <c r="C10" s="18"/>
      <c r="D10" s="30"/>
      <c r="E10" s="30"/>
      <c r="F10" s="30"/>
      <c r="G10" s="30"/>
      <c r="H10" s="71"/>
      <c r="I10" s="47"/>
      <c r="K10" s="69" t="s">
        <v>62</v>
      </c>
      <c r="L10" s="70">
        <v>1.2</v>
      </c>
      <c r="M10" s="70">
        <v>8.5419999999999998</v>
      </c>
      <c r="N10" s="70" t="s">
        <v>49</v>
      </c>
      <c r="O10" s="70" t="s">
        <v>42</v>
      </c>
    </row>
    <row r="11" spans="2:16" x14ac:dyDescent="0.25">
      <c r="B11" s="23"/>
      <c r="C11" s="18"/>
      <c r="D11" s="30"/>
      <c r="E11" s="30"/>
      <c r="F11" s="30"/>
      <c r="G11" s="30"/>
      <c r="H11" s="71"/>
      <c r="I11" s="47"/>
      <c r="K11" s="69" t="s">
        <v>63</v>
      </c>
      <c r="L11" s="70">
        <v>1.125</v>
      </c>
      <c r="M11" s="70">
        <v>8.0120000000000005</v>
      </c>
      <c r="N11" s="70" t="s">
        <v>49</v>
      </c>
      <c r="O11" s="70" t="s">
        <v>42</v>
      </c>
    </row>
    <row r="12" spans="2:16" x14ac:dyDescent="0.25">
      <c r="B12" s="23"/>
      <c r="C12" s="18"/>
      <c r="D12" s="30"/>
      <c r="E12" s="30"/>
      <c r="F12" s="30"/>
      <c r="G12" s="30"/>
      <c r="H12" s="71"/>
      <c r="I12" s="47"/>
      <c r="K12" s="69" t="s">
        <v>64</v>
      </c>
      <c r="L12" s="70">
        <v>0.73750000000000004</v>
      </c>
      <c r="M12" s="70">
        <v>5.2510000000000003</v>
      </c>
      <c r="N12" s="70" t="s">
        <v>49</v>
      </c>
      <c r="O12" s="70" t="s">
        <v>58</v>
      </c>
    </row>
    <row r="13" spans="2:16" x14ac:dyDescent="0.25">
      <c r="B13" s="23"/>
      <c r="C13" s="18"/>
      <c r="D13" s="30"/>
      <c r="E13" s="30"/>
      <c r="F13" s="30"/>
      <c r="G13" s="30"/>
      <c r="H13" s="71"/>
      <c r="I13" s="47"/>
      <c r="K13" s="69" t="s">
        <v>65</v>
      </c>
      <c r="L13" s="70">
        <v>-0.38790000000000002</v>
      </c>
      <c r="M13" s="70">
        <v>2.7610000000000001</v>
      </c>
      <c r="N13" s="70" t="s">
        <v>53</v>
      </c>
      <c r="O13" s="70" t="s">
        <v>54</v>
      </c>
    </row>
    <row r="14" spans="2:16" x14ac:dyDescent="0.25">
      <c r="B14" s="72"/>
      <c r="C14" s="39"/>
    </row>
    <row r="16" spans="2:16" x14ac:dyDescent="0.25">
      <c r="B16" s="72"/>
      <c r="C16" s="39"/>
    </row>
    <row r="17" spans="2:15" x14ac:dyDescent="0.25">
      <c r="B17" s="17" t="s">
        <v>19</v>
      </c>
      <c r="C17" s="18" t="s">
        <v>0</v>
      </c>
      <c r="D17" s="38">
        <v>0</v>
      </c>
      <c r="E17" s="38">
        <v>0</v>
      </c>
      <c r="F17" s="38">
        <v>0</v>
      </c>
      <c r="G17" s="38">
        <v>0</v>
      </c>
      <c r="H17" s="71">
        <f>AVERAGE(D17:G17)</f>
        <v>0</v>
      </c>
      <c r="I17" s="47">
        <f>STDEVA(D17:G17)/2</f>
        <v>0</v>
      </c>
      <c r="K17" s="69" t="s">
        <v>39</v>
      </c>
      <c r="L17" s="70"/>
    </row>
    <row r="18" spans="2:15" x14ac:dyDescent="0.25">
      <c r="B18" s="23"/>
      <c r="C18" s="18" t="s">
        <v>26</v>
      </c>
      <c r="D18" s="30">
        <v>-2.1763030300704412E-2</v>
      </c>
      <c r="E18" s="30">
        <v>-2.1763030300704412E-2</v>
      </c>
      <c r="F18" s="30">
        <v>-4.679069287310212E-2</v>
      </c>
      <c r="G18" s="30">
        <v>1.0061817713531589</v>
      </c>
      <c r="H18" s="71">
        <f t="shared" ref="H18:H20" si="2">AVERAGE(D18:G18)</f>
        <v>0.22896625446966198</v>
      </c>
      <c r="I18" s="47">
        <f t="shared" ref="I18:I20" si="3">STDEVA(D18:G18)/2</f>
        <v>0.25913899136936797</v>
      </c>
      <c r="K18" s="69" t="s">
        <v>40</v>
      </c>
      <c r="L18" s="70" t="s">
        <v>59</v>
      </c>
    </row>
    <row r="19" spans="2:15" x14ac:dyDescent="0.25">
      <c r="B19" s="23"/>
      <c r="C19" s="18" t="s">
        <v>1</v>
      </c>
      <c r="D19" s="30">
        <v>-1.8476129811355</v>
      </c>
      <c r="E19" s="30">
        <v>-1.8258499508347901</v>
      </c>
      <c r="F19" s="30">
        <v>-1.9251004278733901</v>
      </c>
      <c r="G19" s="30">
        <v>-1.3882992552786999</v>
      </c>
      <c r="H19" s="71">
        <f t="shared" si="2"/>
        <v>-1.746715653780595</v>
      </c>
      <c r="I19" s="47">
        <f t="shared" si="3"/>
        <v>0.12135552108743443</v>
      </c>
      <c r="K19" s="69" t="s">
        <v>41</v>
      </c>
      <c r="L19" s="70" t="s">
        <v>42</v>
      </c>
    </row>
    <row r="20" spans="2:15" x14ac:dyDescent="0.25">
      <c r="B20" s="23"/>
      <c r="C20" s="18" t="s">
        <v>27</v>
      </c>
      <c r="D20" s="30">
        <v>-1.71250177599899</v>
      </c>
      <c r="E20" s="30">
        <v>-1.3511120513649999</v>
      </c>
      <c r="F20" s="30">
        <v>-1.8280190492979</v>
      </c>
      <c r="G20" s="30">
        <v>-1.1320092311700001</v>
      </c>
      <c r="H20" s="71">
        <f t="shared" si="2"/>
        <v>-1.5059105269579725</v>
      </c>
      <c r="I20" s="47">
        <f t="shared" si="3"/>
        <v>0.16077898685829906</v>
      </c>
    </row>
    <row r="21" spans="2:15" x14ac:dyDescent="0.25">
      <c r="B21" s="23"/>
      <c r="C21" s="18"/>
      <c r="D21" s="30"/>
      <c r="E21" s="30"/>
      <c r="F21" s="30"/>
      <c r="G21" s="30"/>
      <c r="H21" s="71"/>
      <c r="I21" s="47"/>
      <c r="K21" s="69" t="s">
        <v>43</v>
      </c>
      <c r="L21" s="70" t="s">
        <v>44</v>
      </c>
      <c r="M21" s="70" t="s">
        <v>45</v>
      </c>
      <c r="N21" s="70" t="s">
        <v>46</v>
      </c>
      <c r="O21" s="70" t="s">
        <v>47</v>
      </c>
    </row>
    <row r="22" spans="2:15" x14ac:dyDescent="0.25">
      <c r="B22" s="23"/>
      <c r="C22" s="18"/>
      <c r="D22" s="30"/>
      <c r="E22" s="30"/>
      <c r="F22" s="30"/>
      <c r="G22" s="30"/>
      <c r="H22" s="71"/>
      <c r="I22" s="47"/>
      <c r="K22" s="69" t="s">
        <v>60</v>
      </c>
      <c r="L22" s="70">
        <v>-0.22900000000000001</v>
      </c>
      <c r="M22" s="70">
        <v>1.395</v>
      </c>
      <c r="N22" s="70" t="s">
        <v>53</v>
      </c>
      <c r="O22" s="70" t="s">
        <v>54</v>
      </c>
    </row>
    <row r="23" spans="2:15" x14ac:dyDescent="0.25">
      <c r="B23" s="23"/>
      <c r="C23" s="18"/>
      <c r="D23" s="30"/>
      <c r="E23" s="30"/>
      <c r="F23" s="30"/>
      <c r="G23" s="30"/>
      <c r="H23" s="71"/>
      <c r="I23" s="47"/>
      <c r="K23" s="69" t="s">
        <v>61</v>
      </c>
      <c r="L23" s="70">
        <v>1.7470000000000001</v>
      </c>
      <c r="M23" s="70">
        <v>10.64</v>
      </c>
      <c r="N23" s="70" t="s">
        <v>49</v>
      </c>
      <c r="O23" s="70" t="s">
        <v>42</v>
      </c>
    </row>
    <row r="24" spans="2:15" x14ac:dyDescent="0.25">
      <c r="B24" s="23"/>
      <c r="C24" s="18"/>
      <c r="D24" s="30"/>
      <c r="E24" s="30"/>
      <c r="F24" s="30"/>
      <c r="G24" s="30"/>
      <c r="H24" s="71"/>
      <c r="I24" s="47"/>
      <c r="K24" s="69" t="s">
        <v>62</v>
      </c>
      <c r="L24" s="70">
        <v>1.506</v>
      </c>
      <c r="M24" s="70">
        <v>9.1760000000000002</v>
      </c>
      <c r="N24" s="70" t="s">
        <v>49</v>
      </c>
      <c r="O24" s="70" t="s">
        <v>42</v>
      </c>
    </row>
    <row r="25" spans="2:15" x14ac:dyDescent="0.25">
      <c r="B25" s="23"/>
      <c r="C25" s="18"/>
      <c r="D25" s="30"/>
      <c r="E25" s="30"/>
      <c r="F25" s="30"/>
      <c r="G25" s="30"/>
      <c r="H25" s="71"/>
      <c r="I25" s="47"/>
      <c r="K25" s="69" t="s">
        <v>63</v>
      </c>
      <c r="L25" s="70">
        <v>1.976</v>
      </c>
      <c r="M25" s="70">
        <v>12.04</v>
      </c>
      <c r="N25" s="70" t="s">
        <v>49</v>
      </c>
      <c r="O25" s="70" t="s">
        <v>42</v>
      </c>
    </row>
    <row r="26" spans="2:15" x14ac:dyDescent="0.25">
      <c r="B26" s="23"/>
      <c r="C26" s="18"/>
      <c r="D26" s="30"/>
      <c r="E26" s="30"/>
      <c r="F26" s="30"/>
      <c r="G26" s="30"/>
      <c r="H26" s="71"/>
      <c r="I26" s="47"/>
      <c r="K26" s="69" t="s">
        <v>64</v>
      </c>
      <c r="L26" s="70">
        <v>1.7350000000000001</v>
      </c>
      <c r="M26" s="70">
        <v>10.57</v>
      </c>
      <c r="N26" s="70" t="s">
        <v>49</v>
      </c>
      <c r="O26" s="70" t="s">
        <v>42</v>
      </c>
    </row>
    <row r="27" spans="2:15" x14ac:dyDescent="0.25">
      <c r="B27" s="72"/>
      <c r="C27" s="39"/>
      <c r="K27" s="69" t="s">
        <v>65</v>
      </c>
      <c r="L27" s="70">
        <v>-0.24079999999999999</v>
      </c>
      <c r="M27" s="70">
        <v>1.4670000000000001</v>
      </c>
      <c r="N27" s="70" t="s">
        <v>53</v>
      </c>
      <c r="O27" s="70" t="s">
        <v>54</v>
      </c>
    </row>
    <row r="28" spans="2:15" x14ac:dyDescent="0.25">
      <c r="B28" s="72"/>
      <c r="C28" s="39"/>
      <c r="K28" s="69"/>
      <c r="L28" s="70"/>
      <c r="M28" s="70"/>
      <c r="N28" s="70"/>
      <c r="O28" s="70"/>
    </row>
    <row r="29" spans="2:15" x14ac:dyDescent="0.25">
      <c r="B29" s="72"/>
      <c r="C29" s="39"/>
    </row>
    <row r="30" spans="2:15" x14ac:dyDescent="0.25">
      <c r="B30" s="72"/>
      <c r="C30" s="39"/>
    </row>
    <row r="31" spans="2:15" x14ac:dyDescent="0.25">
      <c r="B31" s="73" t="s">
        <v>20</v>
      </c>
      <c r="C31" s="18" t="s">
        <v>0</v>
      </c>
      <c r="D31" s="38">
        <v>0</v>
      </c>
      <c r="E31" s="38">
        <v>0</v>
      </c>
      <c r="F31" s="38">
        <v>0</v>
      </c>
      <c r="G31" s="38">
        <v>0</v>
      </c>
      <c r="H31" s="71">
        <f>AVERAGE(D31:G31)</f>
        <v>0</v>
      </c>
      <c r="I31" s="47">
        <f>STDEVA(D31:G31)/2</f>
        <v>0</v>
      </c>
      <c r="K31" s="69" t="s">
        <v>39</v>
      </c>
      <c r="L31" s="70"/>
    </row>
    <row r="32" spans="2:15" x14ac:dyDescent="0.25">
      <c r="B32" s="72"/>
      <c r="C32" s="39" t="s">
        <v>26</v>
      </c>
      <c r="D32" s="30">
        <v>-0.73036385744500887</v>
      </c>
      <c r="E32" s="30">
        <v>-0.69824726112660052</v>
      </c>
      <c r="F32" s="30">
        <v>0.65879274327979997</v>
      </c>
      <c r="G32" s="30">
        <v>0.65879274327979997</v>
      </c>
      <c r="H32" s="71">
        <f t="shared" ref="H32:H34" si="4">AVERAGE(D32:G32)</f>
        <v>-2.7756408003002386E-2</v>
      </c>
      <c r="I32" s="47">
        <f t="shared" ref="I32:I34" si="5">STDEVA(D32:G32)/2</f>
        <v>0.39643354701514233</v>
      </c>
      <c r="K32" s="69" t="s">
        <v>40</v>
      </c>
      <c r="L32" s="70">
        <v>2.5000000000000001E-3</v>
      </c>
    </row>
    <row r="33" spans="2:15" x14ac:dyDescent="0.25">
      <c r="B33" s="72"/>
      <c r="C33" s="39" t="s">
        <v>1</v>
      </c>
      <c r="D33" s="30">
        <v>-1.2716731921032018</v>
      </c>
      <c r="E33" s="30">
        <v>-1.2424743000781975</v>
      </c>
      <c r="F33" s="30">
        <v>-2.353674342682798</v>
      </c>
      <c r="G33" s="30">
        <v>-2.353674342682798</v>
      </c>
      <c r="H33" s="71">
        <f t="shared" si="4"/>
        <v>-1.8053740443867485</v>
      </c>
      <c r="I33" s="47">
        <f t="shared" si="5"/>
        <v>0.31661742899145323</v>
      </c>
      <c r="K33" s="69" t="s">
        <v>41</v>
      </c>
      <c r="L33" s="70" t="s">
        <v>50</v>
      </c>
    </row>
    <row r="34" spans="2:15" x14ac:dyDescent="0.25">
      <c r="B34" s="72"/>
      <c r="C34" s="39" t="s">
        <v>27</v>
      </c>
      <c r="D34" s="30">
        <v>-0.88709658083570131</v>
      </c>
      <c r="E34" s="30">
        <v>0.85456880090289933</v>
      </c>
      <c r="F34" s="30">
        <v>1.0118132834955031</v>
      </c>
      <c r="G34" s="30">
        <v>1.0118132834955031</v>
      </c>
      <c r="H34" s="71">
        <f t="shared" si="4"/>
        <v>0.49777469676455111</v>
      </c>
      <c r="I34" s="47">
        <f t="shared" si="5"/>
        <v>0.46310922267923205</v>
      </c>
    </row>
    <row r="35" spans="2:15" x14ac:dyDescent="0.25">
      <c r="K35" s="69" t="s">
        <v>43</v>
      </c>
      <c r="L35" s="70" t="s">
        <v>44</v>
      </c>
      <c r="M35" s="70" t="s">
        <v>45</v>
      </c>
      <c r="N35" s="70" t="s">
        <v>46</v>
      </c>
      <c r="O35" s="70" t="s">
        <v>47</v>
      </c>
    </row>
    <row r="36" spans="2:15" x14ac:dyDescent="0.25">
      <c r="K36" s="69" t="s">
        <v>60</v>
      </c>
      <c r="L36" s="70">
        <v>2.775E-2</v>
      </c>
      <c r="M36" s="70">
        <v>8.0790000000000001E-2</v>
      </c>
      <c r="N36" s="70" t="s">
        <v>53</v>
      </c>
      <c r="O36" s="70" t="s">
        <v>54</v>
      </c>
    </row>
    <row r="37" spans="2:15" x14ac:dyDescent="0.25">
      <c r="K37" s="69" t="s">
        <v>61</v>
      </c>
      <c r="L37" s="70">
        <v>1.8049999999999999</v>
      </c>
      <c r="M37" s="70">
        <v>5.2560000000000002</v>
      </c>
      <c r="N37" s="70" t="s">
        <v>49</v>
      </c>
      <c r="O37" s="70" t="s">
        <v>58</v>
      </c>
    </row>
    <row r="38" spans="2:15" x14ac:dyDescent="0.25">
      <c r="K38" s="69" t="s">
        <v>62</v>
      </c>
      <c r="L38" s="70">
        <v>-0.49780000000000002</v>
      </c>
      <c r="M38" s="70">
        <v>1.4490000000000001</v>
      </c>
      <c r="N38" s="70" t="s">
        <v>53</v>
      </c>
      <c r="O38" s="70" t="s">
        <v>54</v>
      </c>
    </row>
    <row r="39" spans="2:15" x14ac:dyDescent="0.25">
      <c r="K39" s="69" t="s">
        <v>63</v>
      </c>
      <c r="L39" s="70">
        <v>1.778</v>
      </c>
      <c r="M39" s="70">
        <v>5.1760000000000002</v>
      </c>
      <c r="N39" s="70" t="s">
        <v>49</v>
      </c>
      <c r="O39" s="70" t="s">
        <v>58</v>
      </c>
    </row>
    <row r="40" spans="2:15" x14ac:dyDescent="0.25">
      <c r="K40" s="69" t="s">
        <v>64</v>
      </c>
      <c r="L40" s="70">
        <v>-0.52549999999999997</v>
      </c>
      <c r="M40" s="70">
        <v>1.53</v>
      </c>
      <c r="N40" s="70" t="s">
        <v>53</v>
      </c>
      <c r="O40" s="70" t="s">
        <v>54</v>
      </c>
    </row>
    <row r="41" spans="2:15" x14ac:dyDescent="0.25">
      <c r="K41" s="69" t="s">
        <v>65</v>
      </c>
      <c r="L41" s="70">
        <v>-2.3029999999999999</v>
      </c>
      <c r="M41" s="70">
        <v>6.7060000000000004</v>
      </c>
      <c r="N41" s="70" t="s">
        <v>49</v>
      </c>
      <c r="O41" s="70" t="s">
        <v>50</v>
      </c>
    </row>
    <row r="44" spans="2:15" x14ac:dyDescent="0.25">
      <c r="B44" s="100" t="s">
        <v>10</v>
      </c>
      <c r="C44" s="101"/>
      <c r="D44" s="101"/>
      <c r="E44" s="101"/>
      <c r="F44" s="101"/>
      <c r="G44" s="101"/>
      <c r="H44" s="101"/>
      <c r="I44" s="101"/>
    </row>
    <row r="45" spans="2:15" x14ac:dyDescent="0.25">
      <c r="B45" s="62"/>
      <c r="C45" s="62"/>
      <c r="D45" s="62" t="s">
        <v>2</v>
      </c>
      <c r="E45" s="62" t="s">
        <v>3</v>
      </c>
      <c r="F45" s="62" t="s">
        <v>4</v>
      </c>
      <c r="G45" s="62" t="s">
        <v>5</v>
      </c>
      <c r="H45" s="62" t="s">
        <v>7</v>
      </c>
      <c r="I45" s="32" t="s">
        <v>8</v>
      </c>
      <c r="K45" s="69" t="s">
        <v>39</v>
      </c>
      <c r="L45" s="70"/>
    </row>
    <row r="46" spans="2:15" x14ac:dyDescent="0.25">
      <c r="B46" s="17" t="s">
        <v>15</v>
      </c>
      <c r="C46" s="18" t="s">
        <v>0</v>
      </c>
      <c r="D46" s="38">
        <v>0</v>
      </c>
      <c r="E46" s="38">
        <v>0</v>
      </c>
      <c r="F46" s="38">
        <v>0</v>
      </c>
      <c r="G46" s="38">
        <v>0</v>
      </c>
      <c r="H46" s="71">
        <f>AVERAGE(D46:G46)</f>
        <v>0</v>
      </c>
      <c r="I46" s="47">
        <f>STDEVA(D46:G46)/2</f>
        <v>0</v>
      </c>
      <c r="K46" s="69" t="s">
        <v>40</v>
      </c>
      <c r="L46" s="70">
        <v>4.4000000000000003E-3</v>
      </c>
    </row>
    <row r="47" spans="2:15" x14ac:dyDescent="0.25">
      <c r="B47" s="23"/>
      <c r="C47" s="18" t="s">
        <v>26</v>
      </c>
      <c r="D47" s="30">
        <v>-0.69056660893209998</v>
      </c>
      <c r="E47" s="30">
        <v>-0.69056660893209998</v>
      </c>
      <c r="F47" s="30">
        <v>-0.18289870192299501</v>
      </c>
      <c r="G47" s="30">
        <v>3.9490032191009999E-3</v>
      </c>
      <c r="H47" s="71">
        <f t="shared" ref="H47:H49" si="6">AVERAGE(D47:G47)</f>
        <v>-0.39002072914202351</v>
      </c>
      <c r="I47" s="47">
        <f t="shared" ref="I47:I49" si="7">STDEVA(D47:G47)/2</f>
        <v>0.17766244582859891</v>
      </c>
      <c r="K47" s="69" t="s">
        <v>41</v>
      </c>
      <c r="L47" s="70" t="s">
        <v>50</v>
      </c>
    </row>
    <row r="48" spans="2:15" x14ac:dyDescent="0.25">
      <c r="B48" s="23"/>
      <c r="C48" s="18" t="s">
        <v>1</v>
      </c>
      <c r="D48" s="30">
        <v>-0.73276265664147999</v>
      </c>
      <c r="E48" s="30">
        <v>-0.66294004251730199</v>
      </c>
      <c r="F48" s="30">
        <v>-0.63988302914369599</v>
      </c>
      <c r="G48" s="30">
        <v>-0.63045030084570086</v>
      </c>
      <c r="H48" s="71">
        <f t="shared" si="6"/>
        <v>-0.66650900728704476</v>
      </c>
      <c r="I48" s="47">
        <f t="shared" si="7"/>
        <v>2.3114671719893305E-2</v>
      </c>
    </row>
    <row r="49" spans="2:15" x14ac:dyDescent="0.25">
      <c r="B49" s="23"/>
      <c r="C49" s="18" t="s">
        <v>27</v>
      </c>
      <c r="D49" s="30">
        <v>-0.62138830107050835</v>
      </c>
      <c r="E49" s="30">
        <v>-0.57537833122184101</v>
      </c>
      <c r="F49" s="30">
        <v>-0.28896552623080402</v>
      </c>
      <c r="G49" s="30">
        <v>-0.26299161065809701</v>
      </c>
      <c r="H49" s="71">
        <f t="shared" si="6"/>
        <v>-0.43718094229531257</v>
      </c>
      <c r="I49" s="47">
        <f t="shared" si="7"/>
        <v>9.3693028088379843E-2</v>
      </c>
      <c r="K49" s="69" t="s">
        <v>43</v>
      </c>
      <c r="L49" s="70" t="s">
        <v>44</v>
      </c>
      <c r="M49" s="70" t="s">
        <v>45</v>
      </c>
      <c r="N49" s="70" t="s">
        <v>46</v>
      </c>
      <c r="O49" s="70" t="s">
        <v>47</v>
      </c>
    </row>
    <row r="50" spans="2:15" x14ac:dyDescent="0.25">
      <c r="B50" s="23"/>
      <c r="C50" s="18"/>
      <c r="D50" s="30"/>
      <c r="E50" s="30"/>
      <c r="F50" s="30"/>
      <c r="G50" s="30"/>
      <c r="H50" s="71"/>
      <c r="I50" s="47"/>
      <c r="K50" s="69" t="s">
        <v>60</v>
      </c>
      <c r="L50" s="70">
        <v>0.3901</v>
      </c>
      <c r="M50" s="70">
        <v>3.8580000000000001</v>
      </c>
      <c r="N50" s="70" t="s">
        <v>53</v>
      </c>
      <c r="O50" s="70" t="s">
        <v>54</v>
      </c>
    </row>
    <row r="51" spans="2:15" x14ac:dyDescent="0.25">
      <c r="B51" s="23"/>
      <c r="C51" s="18"/>
      <c r="D51" s="30"/>
      <c r="E51" s="30"/>
      <c r="F51" s="30"/>
      <c r="G51" s="30"/>
      <c r="H51" s="71"/>
      <c r="I51" s="47"/>
      <c r="K51" s="69" t="s">
        <v>61</v>
      </c>
      <c r="L51" s="70">
        <v>0.66649999999999998</v>
      </c>
      <c r="M51" s="70">
        <v>6.593</v>
      </c>
      <c r="N51" s="70" t="s">
        <v>49</v>
      </c>
      <c r="O51" s="70" t="s">
        <v>50</v>
      </c>
    </row>
    <row r="52" spans="2:15" x14ac:dyDescent="0.25">
      <c r="B52" s="23"/>
      <c r="C52" s="18"/>
      <c r="D52" s="30"/>
      <c r="E52" s="30"/>
      <c r="F52" s="30"/>
      <c r="G52" s="30"/>
      <c r="H52" s="71"/>
      <c r="I52" s="47"/>
      <c r="K52" s="69" t="s">
        <v>62</v>
      </c>
      <c r="L52" s="70">
        <v>0.43719999999999998</v>
      </c>
      <c r="M52" s="70">
        <v>4.3250000000000002</v>
      </c>
      <c r="N52" s="70" t="s">
        <v>49</v>
      </c>
      <c r="O52" s="70" t="s">
        <v>58</v>
      </c>
    </row>
    <row r="53" spans="2:15" x14ac:dyDescent="0.25">
      <c r="B53" s="72"/>
      <c r="C53" s="39"/>
      <c r="K53" s="69" t="s">
        <v>63</v>
      </c>
      <c r="L53" s="70">
        <v>0.27650000000000002</v>
      </c>
      <c r="M53" s="70">
        <v>2.7349999999999999</v>
      </c>
      <c r="N53" s="70" t="s">
        <v>53</v>
      </c>
      <c r="O53" s="70" t="s">
        <v>54</v>
      </c>
    </row>
    <row r="54" spans="2:15" x14ac:dyDescent="0.25">
      <c r="B54" s="72"/>
      <c r="C54" s="39"/>
      <c r="K54" s="69" t="s">
        <v>64</v>
      </c>
      <c r="L54" s="70">
        <v>4.7149999999999997E-2</v>
      </c>
      <c r="M54" s="70">
        <v>0.46639999999999998</v>
      </c>
      <c r="N54" s="70" t="s">
        <v>53</v>
      </c>
      <c r="O54" s="70" t="s">
        <v>54</v>
      </c>
    </row>
    <row r="55" spans="2:15" x14ac:dyDescent="0.25">
      <c r="B55" s="72"/>
      <c r="C55" s="39"/>
      <c r="K55" s="69" t="s">
        <v>65</v>
      </c>
      <c r="L55" s="70">
        <v>-0.2293</v>
      </c>
      <c r="M55" s="70">
        <v>2.2690000000000001</v>
      </c>
      <c r="N55" s="70" t="s">
        <v>53</v>
      </c>
      <c r="O55" s="70" t="s">
        <v>54</v>
      </c>
    </row>
    <row r="56" spans="2:15" x14ac:dyDescent="0.25">
      <c r="B56" s="72"/>
      <c r="C56" s="39"/>
      <c r="K56" s="69"/>
      <c r="L56" s="70"/>
      <c r="M56" s="70"/>
      <c r="N56" s="70"/>
      <c r="O56" s="70"/>
    </row>
    <row r="57" spans="2:15" x14ac:dyDescent="0.25">
      <c r="B57" s="72"/>
      <c r="C57" s="39"/>
      <c r="K57" s="69"/>
      <c r="L57" s="70"/>
      <c r="M57" s="70"/>
      <c r="N57" s="70"/>
      <c r="O57" s="70"/>
    </row>
    <row r="58" spans="2:15" x14ac:dyDescent="0.25">
      <c r="B58" s="72"/>
      <c r="C58" s="39"/>
      <c r="K58" s="69"/>
      <c r="L58" s="70"/>
      <c r="M58" s="70"/>
      <c r="N58" s="70"/>
      <c r="O58" s="70"/>
    </row>
    <row r="59" spans="2:15" x14ac:dyDescent="0.25">
      <c r="B59" s="17" t="s">
        <v>19</v>
      </c>
      <c r="C59" s="18" t="s">
        <v>0</v>
      </c>
      <c r="D59" s="38">
        <v>0</v>
      </c>
      <c r="E59" s="38">
        <v>0</v>
      </c>
      <c r="F59" s="38">
        <v>0</v>
      </c>
      <c r="G59" s="38">
        <v>0</v>
      </c>
      <c r="H59" s="71">
        <f>AVERAGE(D59:G59)</f>
        <v>0</v>
      </c>
      <c r="I59" s="47">
        <f>STDEVA(D59:G59)/2</f>
        <v>0</v>
      </c>
      <c r="K59" s="69" t="s">
        <v>39</v>
      </c>
      <c r="L59" s="70"/>
    </row>
    <row r="60" spans="2:15" x14ac:dyDescent="0.25">
      <c r="B60" s="23"/>
      <c r="C60" s="18" t="s">
        <v>26</v>
      </c>
      <c r="D60" s="30">
        <v>4.3915230674496666E-2</v>
      </c>
      <c r="E60" s="30">
        <v>0.21028809623595801</v>
      </c>
      <c r="F60" s="30">
        <v>-0.40454755335776615</v>
      </c>
      <c r="G60" s="30">
        <v>-0.43817468779630497</v>
      </c>
      <c r="H60" s="71">
        <f t="shared" ref="H60:H62" si="8">AVERAGE(D60:G60)</f>
        <v>-0.14712972856090412</v>
      </c>
      <c r="I60" s="47">
        <f t="shared" ref="I60:I62" si="9">STDEVA(D60:G60)/2</f>
        <v>0.16207425837952091</v>
      </c>
      <c r="K60" s="69" t="s">
        <v>40</v>
      </c>
      <c r="L60" s="70" t="s">
        <v>59</v>
      </c>
    </row>
    <row r="61" spans="2:15" x14ac:dyDescent="0.25">
      <c r="B61" s="23"/>
      <c r="C61" s="18" t="s">
        <v>1</v>
      </c>
      <c r="D61" s="30">
        <v>-1.4865192636404601</v>
      </c>
      <c r="E61" s="30">
        <v>-2.0304344943149601</v>
      </c>
      <c r="F61" s="30">
        <v>-0.91132947108859397</v>
      </c>
      <c r="G61" s="30">
        <v>-1.51329471088594</v>
      </c>
      <c r="H61" s="71">
        <f t="shared" si="8"/>
        <v>-1.4853944849824887</v>
      </c>
      <c r="I61" s="47">
        <f t="shared" si="9"/>
        <v>0.22865529727857278</v>
      </c>
      <c r="K61" s="69" t="s">
        <v>41</v>
      </c>
      <c r="L61" s="70" t="s">
        <v>42</v>
      </c>
    </row>
    <row r="62" spans="2:15" x14ac:dyDescent="0.25">
      <c r="B62" s="23"/>
      <c r="C62" s="18" t="s">
        <v>27</v>
      </c>
      <c r="D62" s="30">
        <v>-1.2096032649702899</v>
      </c>
      <c r="E62" s="30">
        <v>-1.5214593501595799</v>
      </c>
      <c r="F62" s="30">
        <v>-0.95288378584970601</v>
      </c>
      <c r="G62" s="30">
        <v>-1.2980595765143801</v>
      </c>
      <c r="H62" s="71">
        <f t="shared" si="8"/>
        <v>-1.245501494373489</v>
      </c>
      <c r="I62" s="47">
        <f t="shared" si="9"/>
        <v>0.11755456051850259</v>
      </c>
    </row>
    <row r="63" spans="2:15" x14ac:dyDescent="0.25">
      <c r="B63" s="23"/>
      <c r="C63" s="18"/>
      <c r="D63" s="30"/>
      <c r="E63" s="30"/>
      <c r="F63" s="30"/>
      <c r="G63" s="30"/>
      <c r="H63" s="71"/>
      <c r="I63" s="47"/>
      <c r="K63" s="69" t="s">
        <v>43</v>
      </c>
      <c r="L63" s="70" t="s">
        <v>44</v>
      </c>
      <c r="M63" s="70" t="s">
        <v>45</v>
      </c>
      <c r="N63" s="70" t="s">
        <v>46</v>
      </c>
      <c r="O63" s="70" t="s">
        <v>47</v>
      </c>
    </row>
    <row r="64" spans="2:15" x14ac:dyDescent="0.25">
      <c r="B64" s="23"/>
      <c r="C64" s="18"/>
      <c r="D64" s="30"/>
      <c r="E64" s="30"/>
      <c r="F64" s="30"/>
      <c r="G64" s="30"/>
      <c r="H64" s="71"/>
      <c r="I64" s="47"/>
      <c r="K64" s="69" t="s">
        <v>60</v>
      </c>
      <c r="L64" s="70">
        <v>0.14710000000000001</v>
      </c>
      <c r="M64" s="70">
        <v>0.96819999999999995</v>
      </c>
      <c r="N64" s="70" t="s">
        <v>53</v>
      </c>
      <c r="O64" s="70" t="s">
        <v>54</v>
      </c>
    </row>
    <row r="65" spans="2:15" x14ac:dyDescent="0.25">
      <c r="B65" s="23"/>
      <c r="C65" s="18"/>
      <c r="D65" s="30"/>
      <c r="E65" s="30"/>
      <c r="F65" s="30"/>
      <c r="G65" s="30"/>
      <c r="H65" s="71"/>
      <c r="I65" s="47"/>
      <c r="K65" s="69" t="s">
        <v>61</v>
      </c>
      <c r="L65" s="70">
        <v>1.4850000000000001</v>
      </c>
      <c r="M65" s="70">
        <v>9.7750000000000004</v>
      </c>
      <c r="N65" s="70" t="s">
        <v>49</v>
      </c>
      <c r="O65" s="70" t="s">
        <v>42</v>
      </c>
    </row>
    <row r="66" spans="2:15" x14ac:dyDescent="0.25">
      <c r="B66" s="23"/>
      <c r="C66" s="18"/>
      <c r="D66" s="30"/>
      <c r="E66" s="30"/>
      <c r="F66" s="30"/>
      <c r="G66" s="30"/>
      <c r="H66" s="71"/>
      <c r="I66" s="47"/>
      <c r="K66" s="69" t="s">
        <v>62</v>
      </c>
      <c r="L66" s="70">
        <v>1.246</v>
      </c>
      <c r="M66" s="70">
        <v>8.1959999999999997</v>
      </c>
      <c r="N66" s="70" t="s">
        <v>49</v>
      </c>
      <c r="O66" s="70" t="s">
        <v>42</v>
      </c>
    </row>
    <row r="67" spans="2:15" x14ac:dyDescent="0.25">
      <c r="B67" s="23"/>
      <c r="C67" s="18"/>
      <c r="D67" s="30"/>
      <c r="E67" s="30"/>
      <c r="F67" s="30"/>
      <c r="G67" s="30"/>
      <c r="H67" s="71"/>
      <c r="I67" s="47"/>
      <c r="K67" s="69" t="s">
        <v>63</v>
      </c>
      <c r="L67" s="70">
        <v>1.3380000000000001</v>
      </c>
      <c r="M67" s="70">
        <v>8.8059999999999992</v>
      </c>
      <c r="N67" s="70" t="s">
        <v>49</v>
      </c>
      <c r="O67" s="70" t="s">
        <v>42</v>
      </c>
    </row>
    <row r="68" spans="2:15" x14ac:dyDescent="0.25">
      <c r="B68" s="23"/>
      <c r="C68" s="18"/>
      <c r="D68" s="30"/>
      <c r="E68" s="30"/>
      <c r="F68" s="30"/>
      <c r="G68" s="30"/>
      <c r="H68" s="71"/>
      <c r="I68" s="47"/>
      <c r="K68" s="69" t="s">
        <v>64</v>
      </c>
      <c r="L68" s="70">
        <v>1.0980000000000001</v>
      </c>
      <c r="M68" s="70">
        <v>7.2279999999999998</v>
      </c>
      <c r="N68" s="70" t="s">
        <v>49</v>
      </c>
      <c r="O68" s="70" t="s">
        <v>50</v>
      </c>
    </row>
    <row r="69" spans="2:15" x14ac:dyDescent="0.25">
      <c r="B69" s="72"/>
      <c r="C69" s="39"/>
      <c r="K69" s="69" t="s">
        <v>65</v>
      </c>
      <c r="L69" s="70">
        <v>-0.2399</v>
      </c>
      <c r="M69" s="70">
        <v>1.5780000000000001</v>
      </c>
      <c r="N69" s="70" t="s">
        <v>53</v>
      </c>
      <c r="O69" s="70" t="s">
        <v>54</v>
      </c>
    </row>
    <row r="70" spans="2:15" x14ac:dyDescent="0.25">
      <c r="B70" s="72"/>
      <c r="C70" s="39"/>
    </row>
    <row r="71" spans="2:15" x14ac:dyDescent="0.25">
      <c r="B71" s="72"/>
      <c r="C71" s="39"/>
    </row>
    <row r="72" spans="2:15" x14ac:dyDescent="0.25">
      <c r="B72" s="72"/>
      <c r="C72" s="39"/>
    </row>
    <row r="73" spans="2:15" x14ac:dyDescent="0.25">
      <c r="B73" s="17" t="s">
        <v>20</v>
      </c>
      <c r="C73" s="18" t="s">
        <v>0</v>
      </c>
      <c r="D73" s="38">
        <v>0</v>
      </c>
      <c r="E73" s="38">
        <v>0</v>
      </c>
      <c r="F73" s="38">
        <v>0</v>
      </c>
      <c r="G73" s="38">
        <v>0</v>
      </c>
      <c r="H73" s="71">
        <f>AVERAGE(D73:G73)</f>
        <v>0</v>
      </c>
      <c r="I73" s="47">
        <f>STDEVA(D73:G73)/2</f>
        <v>0</v>
      </c>
      <c r="K73" s="69" t="s">
        <v>39</v>
      </c>
      <c r="L73" s="70"/>
    </row>
    <row r="74" spans="2:15" x14ac:dyDescent="0.25">
      <c r="B74" s="23"/>
      <c r="C74" s="18" t="s">
        <v>26</v>
      </c>
      <c r="D74" s="30">
        <v>-0.45923459391579802</v>
      </c>
      <c r="E74" s="30">
        <v>-1.1621444115429018</v>
      </c>
      <c r="F74" s="30">
        <v>0.71132089931219833</v>
      </c>
      <c r="G74" s="30">
        <v>0.41132089931219801</v>
      </c>
      <c r="H74" s="71">
        <f t="shared" ref="H74:H76" si="10">AVERAGE(D74:G74)</f>
        <v>-0.12468430170857588</v>
      </c>
      <c r="I74" s="47">
        <f t="shared" ref="I74:I76" si="11">STDEVA(D74:G74)/2</f>
        <v>0.42568118441392405</v>
      </c>
      <c r="K74" s="69" t="s">
        <v>40</v>
      </c>
      <c r="L74" s="70">
        <v>1.4E-3</v>
      </c>
    </row>
    <row r="75" spans="2:15" x14ac:dyDescent="0.25">
      <c r="B75" s="23"/>
      <c r="C75" s="18" t="s">
        <v>1</v>
      </c>
      <c r="D75" s="30">
        <v>-1.2884020413143862</v>
      </c>
      <c r="E75" s="30">
        <v>-1.2496066984630001</v>
      </c>
      <c r="F75" s="30">
        <v>-1.5524297701239995</v>
      </c>
      <c r="G75" s="30">
        <v>-1.5524297701239995</v>
      </c>
      <c r="H75" s="71">
        <f t="shared" si="10"/>
        <v>-1.4107170700063463</v>
      </c>
      <c r="I75" s="47">
        <f t="shared" si="11"/>
        <v>8.22002112791404E-2</v>
      </c>
      <c r="K75" s="69" t="s">
        <v>41</v>
      </c>
      <c r="L75" s="70" t="s">
        <v>50</v>
      </c>
    </row>
    <row r="76" spans="2:15" x14ac:dyDescent="0.25">
      <c r="B76" s="23"/>
      <c r="C76" s="18" t="s">
        <v>27</v>
      </c>
      <c r="D76" s="30">
        <v>-1.2413852875281599</v>
      </c>
      <c r="E76" s="30">
        <v>-0.97937305516536</v>
      </c>
      <c r="F76" s="30">
        <v>-1.1884754994744999</v>
      </c>
      <c r="G76" s="30">
        <v>-0.88475499474500996</v>
      </c>
      <c r="H76" s="71">
        <f t="shared" si="10"/>
        <v>-1.0734972092282575</v>
      </c>
      <c r="I76" s="47">
        <f t="shared" si="11"/>
        <v>8.4601710960476098E-2</v>
      </c>
    </row>
    <row r="77" spans="2:15" x14ac:dyDescent="0.25">
      <c r="K77" s="69" t="s">
        <v>43</v>
      </c>
      <c r="L77" s="70" t="s">
        <v>44</v>
      </c>
      <c r="M77" s="70" t="s">
        <v>45</v>
      </c>
      <c r="N77" s="70" t="s">
        <v>46</v>
      </c>
      <c r="O77" s="70" t="s">
        <v>47</v>
      </c>
    </row>
    <row r="78" spans="2:15" x14ac:dyDescent="0.25">
      <c r="K78" s="69" t="s">
        <v>60</v>
      </c>
      <c r="L78" s="70">
        <v>0.12470000000000001</v>
      </c>
      <c r="M78" s="70">
        <v>0.5645</v>
      </c>
      <c r="N78" s="70" t="s">
        <v>53</v>
      </c>
      <c r="O78" s="70" t="s">
        <v>54</v>
      </c>
    </row>
    <row r="79" spans="2:15" x14ac:dyDescent="0.25">
      <c r="K79" s="69" t="s">
        <v>61</v>
      </c>
      <c r="L79" s="70">
        <v>1.411</v>
      </c>
      <c r="M79" s="70">
        <v>6.3879999999999999</v>
      </c>
      <c r="N79" s="70" t="s">
        <v>49</v>
      </c>
      <c r="O79" s="70" t="s">
        <v>50</v>
      </c>
    </row>
    <row r="80" spans="2:15" x14ac:dyDescent="0.25">
      <c r="K80" s="69" t="s">
        <v>62</v>
      </c>
      <c r="L80" s="70">
        <v>1.0740000000000001</v>
      </c>
      <c r="M80" s="70">
        <v>4.8609999999999998</v>
      </c>
      <c r="N80" s="70" t="s">
        <v>49</v>
      </c>
      <c r="O80" s="70" t="s">
        <v>58</v>
      </c>
    </row>
    <row r="81" spans="11:15" x14ac:dyDescent="0.25">
      <c r="K81" s="69" t="s">
        <v>63</v>
      </c>
      <c r="L81" s="70">
        <v>1.286</v>
      </c>
      <c r="M81" s="70">
        <v>5.8230000000000004</v>
      </c>
      <c r="N81" s="70" t="s">
        <v>49</v>
      </c>
      <c r="O81" s="70" t="s">
        <v>50</v>
      </c>
    </row>
    <row r="82" spans="11:15" x14ac:dyDescent="0.25">
      <c r="K82" s="69" t="s">
        <v>64</v>
      </c>
      <c r="L82" s="70">
        <v>0.94889999999999997</v>
      </c>
      <c r="M82" s="70">
        <v>4.2960000000000003</v>
      </c>
      <c r="N82" s="70" t="s">
        <v>49</v>
      </c>
      <c r="O82" s="70" t="s">
        <v>58</v>
      </c>
    </row>
    <row r="83" spans="11:15" x14ac:dyDescent="0.25">
      <c r="K83" s="69" t="s">
        <v>65</v>
      </c>
      <c r="L83" s="70">
        <v>-0.3372</v>
      </c>
      <c r="M83" s="70">
        <v>1.5269999999999999</v>
      </c>
      <c r="N83" s="70" t="s">
        <v>53</v>
      </c>
      <c r="O83" s="70" t="s">
        <v>54</v>
      </c>
    </row>
  </sheetData>
  <mergeCells count="2">
    <mergeCell ref="B2:I2"/>
    <mergeCell ref="B44:I4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62"/>
  <sheetViews>
    <sheetView topLeftCell="A37" zoomScaleNormal="100" workbookViewId="0">
      <selection activeCell="O13" sqref="O13"/>
    </sheetView>
  </sheetViews>
  <sheetFormatPr defaultRowHeight="15" x14ac:dyDescent="0.25"/>
  <cols>
    <col min="2" max="2" width="9.140625" style="36"/>
    <col min="3" max="11" width="9.140625" style="15"/>
    <col min="12" max="12" width="23" style="15" customWidth="1"/>
    <col min="13" max="13" width="15.140625" style="97" customWidth="1"/>
  </cols>
  <sheetData>
    <row r="2" spans="2:20" x14ac:dyDescent="0.25">
      <c r="B2" s="102" t="s">
        <v>10</v>
      </c>
      <c r="C2" s="102"/>
      <c r="D2" s="102"/>
      <c r="E2" s="102"/>
      <c r="F2" s="102"/>
      <c r="G2" s="102"/>
      <c r="H2" s="102"/>
      <c r="I2" s="102"/>
    </row>
    <row r="3" spans="2:20" x14ac:dyDescent="0.25">
      <c r="B3" s="26"/>
      <c r="C3" s="22"/>
      <c r="D3" s="16" t="s">
        <v>2</v>
      </c>
      <c r="E3" s="16" t="s">
        <v>3</v>
      </c>
      <c r="F3" s="16" t="s">
        <v>4</v>
      </c>
      <c r="G3" s="16" t="s">
        <v>5</v>
      </c>
      <c r="H3" s="16" t="s">
        <v>25</v>
      </c>
      <c r="I3" s="16" t="s">
        <v>7</v>
      </c>
      <c r="J3" s="32" t="s">
        <v>8</v>
      </c>
      <c r="K3" s="22"/>
      <c r="L3" s="69" t="s">
        <v>66</v>
      </c>
      <c r="M3" s="70"/>
      <c r="O3" s="7"/>
      <c r="P3" s="7"/>
      <c r="Q3" s="7"/>
      <c r="R3" s="33"/>
      <c r="S3" s="33"/>
      <c r="T3" s="7"/>
    </row>
    <row r="4" spans="2:20" x14ac:dyDescent="0.25">
      <c r="B4" s="26"/>
      <c r="C4" s="22" t="s">
        <v>0</v>
      </c>
      <c r="D4" s="32">
        <v>0</v>
      </c>
      <c r="E4" s="32">
        <v>0</v>
      </c>
      <c r="F4" s="32">
        <v>0</v>
      </c>
      <c r="G4" s="32">
        <v>0</v>
      </c>
      <c r="H4" s="32">
        <v>0</v>
      </c>
      <c r="I4" s="16"/>
      <c r="J4" s="32"/>
      <c r="K4" s="22"/>
      <c r="L4" s="69" t="s">
        <v>40</v>
      </c>
      <c r="M4" s="70">
        <v>6.9999999999999999E-4</v>
      </c>
      <c r="O4" s="7"/>
      <c r="P4" s="7"/>
      <c r="Q4" s="7"/>
      <c r="R4" s="33"/>
      <c r="S4" s="33"/>
      <c r="T4" s="7"/>
    </row>
    <row r="5" spans="2:20" x14ac:dyDescent="0.25">
      <c r="B5" s="17" t="s">
        <v>14</v>
      </c>
      <c r="C5" s="18" t="s">
        <v>6</v>
      </c>
      <c r="D5" s="21">
        <v>-0.85896909942370203</v>
      </c>
      <c r="E5" s="21">
        <v>-1.0144478183024987</v>
      </c>
      <c r="F5" s="21">
        <v>-1.0172468880100001</v>
      </c>
      <c r="G5" s="21">
        <v>-0.84967005777389903</v>
      </c>
      <c r="H5" s="21">
        <v>-0.52716974474589606</v>
      </c>
      <c r="I5" s="20">
        <f>AVERAGE(D5:H5)</f>
        <v>-0.85350072165119928</v>
      </c>
      <c r="J5" s="30">
        <f>STDEVA(D5:H5)/2.236</f>
        <v>8.9236467246781165E-2</v>
      </c>
      <c r="K5" s="22"/>
      <c r="L5" s="69" t="s">
        <v>41</v>
      </c>
      <c r="M5" s="70" t="s">
        <v>42</v>
      </c>
      <c r="O5" s="7"/>
      <c r="P5" s="7"/>
      <c r="Q5" s="34"/>
      <c r="R5" s="35"/>
      <c r="S5" s="35"/>
      <c r="T5" s="7"/>
    </row>
    <row r="6" spans="2:20" x14ac:dyDescent="0.25">
      <c r="B6" s="17"/>
      <c r="C6" s="23"/>
      <c r="D6" s="21"/>
      <c r="E6" s="21"/>
      <c r="F6" s="21"/>
      <c r="G6" s="21"/>
      <c r="H6" s="21"/>
      <c r="I6" s="20"/>
      <c r="J6" s="30"/>
      <c r="K6" s="22"/>
      <c r="L6" s="23"/>
      <c r="M6" s="98"/>
      <c r="N6" s="4"/>
      <c r="O6" s="7"/>
      <c r="P6" s="7"/>
      <c r="Q6" s="34"/>
      <c r="R6" s="35"/>
      <c r="S6" s="35"/>
      <c r="T6" s="7"/>
    </row>
    <row r="7" spans="2:20" x14ac:dyDescent="0.25">
      <c r="B7" s="17"/>
      <c r="C7" s="22" t="s">
        <v>0</v>
      </c>
      <c r="D7" s="32">
        <v>0</v>
      </c>
      <c r="E7" s="32">
        <v>0</v>
      </c>
      <c r="F7" s="32">
        <v>0</v>
      </c>
      <c r="G7" s="32">
        <v>0</v>
      </c>
      <c r="H7" s="32">
        <v>0</v>
      </c>
      <c r="I7" s="20"/>
      <c r="J7" s="30"/>
      <c r="K7" s="22"/>
      <c r="L7" s="69" t="s">
        <v>40</v>
      </c>
      <c r="M7" s="70">
        <v>2.0000000000000001E-4</v>
      </c>
      <c r="O7" s="7"/>
      <c r="P7" s="7"/>
      <c r="Q7" s="34"/>
      <c r="R7" s="35"/>
      <c r="S7" s="35"/>
      <c r="T7" s="7"/>
    </row>
    <row r="8" spans="2:20" x14ac:dyDescent="0.25">
      <c r="B8" s="17" t="s">
        <v>15</v>
      </c>
      <c r="C8" s="18" t="s">
        <v>6</v>
      </c>
      <c r="D8" s="21">
        <v>-0.79610463400190001</v>
      </c>
      <c r="E8" s="21">
        <v>-1.0515833528806966</v>
      </c>
      <c r="F8" s="21">
        <v>-1.0388602233791999</v>
      </c>
      <c r="G8" s="21">
        <v>-0.78680559235209702</v>
      </c>
      <c r="H8" s="21">
        <v>-0.76430527932409398</v>
      </c>
      <c r="I8" s="20">
        <f>AVERAGE(D8:H8)</f>
        <v>-0.88753181638759759</v>
      </c>
      <c r="J8" s="30">
        <f t="shared" ref="J8:J29" si="0">STDEVA(D8:H8)/2.236</f>
        <v>6.4617239179565522E-2</v>
      </c>
      <c r="K8" s="22"/>
      <c r="L8" s="69" t="s">
        <v>41</v>
      </c>
      <c r="M8" s="70" t="s">
        <v>42</v>
      </c>
      <c r="O8" s="7"/>
      <c r="P8" s="7"/>
      <c r="Q8" s="34"/>
      <c r="R8" s="35"/>
      <c r="S8" s="35"/>
      <c r="T8" s="7"/>
    </row>
    <row r="9" spans="2:20" x14ac:dyDescent="0.25">
      <c r="B9" s="17"/>
      <c r="C9" s="23"/>
      <c r="D9" s="21"/>
      <c r="E9" s="21"/>
      <c r="F9" s="21"/>
      <c r="G9" s="21"/>
      <c r="H9" s="21"/>
      <c r="I9" s="20"/>
      <c r="J9" s="30"/>
      <c r="K9" s="22"/>
      <c r="L9" s="23"/>
      <c r="M9" s="98"/>
      <c r="N9" s="4"/>
      <c r="O9" s="7"/>
      <c r="P9" s="7"/>
      <c r="Q9" s="34"/>
      <c r="R9" s="35"/>
      <c r="S9" s="35"/>
      <c r="T9" s="7"/>
    </row>
    <row r="10" spans="2:20" x14ac:dyDescent="0.25">
      <c r="B10" s="17"/>
      <c r="C10" s="22" t="s">
        <v>0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20"/>
      <c r="J10" s="30"/>
      <c r="K10" s="22"/>
      <c r="L10" s="69" t="s">
        <v>40</v>
      </c>
      <c r="M10" s="70">
        <v>0.65629999999999999</v>
      </c>
      <c r="O10" s="7"/>
      <c r="P10" s="7"/>
      <c r="Q10" s="34"/>
      <c r="R10" s="35"/>
      <c r="S10" s="35"/>
      <c r="T10" s="7"/>
    </row>
    <row r="11" spans="2:20" x14ac:dyDescent="0.25">
      <c r="B11" s="17" t="s">
        <v>24</v>
      </c>
      <c r="C11" s="18" t="s">
        <v>6</v>
      </c>
      <c r="D11" s="21">
        <v>-0.85450110317785999</v>
      </c>
      <c r="E11" s="21">
        <v>0.51194827283069999</v>
      </c>
      <c r="F11" s="21">
        <v>-0.84728132782640997</v>
      </c>
      <c r="G11" s="21">
        <f>0.135296428570107</f>
        <v>0.13529642857010701</v>
      </c>
      <c r="H11" s="21">
        <v>0.34515649409460902</v>
      </c>
      <c r="I11" s="20">
        <f>AVERAGE(D11:H11)</f>
        <v>-0.1418762471017708</v>
      </c>
      <c r="J11" s="30">
        <f t="shared" si="0"/>
        <v>0.29555446367625288</v>
      </c>
      <c r="K11" s="22"/>
      <c r="L11" s="69" t="s">
        <v>41</v>
      </c>
      <c r="M11" s="70" t="s">
        <v>54</v>
      </c>
      <c r="O11" s="7"/>
      <c r="P11" s="7"/>
      <c r="Q11" s="34"/>
      <c r="R11" s="35"/>
      <c r="S11" s="35"/>
      <c r="T11" s="7"/>
    </row>
    <row r="12" spans="2:20" x14ac:dyDescent="0.25">
      <c r="B12" s="17"/>
      <c r="C12" s="23"/>
      <c r="D12" s="21"/>
      <c r="E12" s="21"/>
      <c r="F12" s="21"/>
      <c r="G12" s="21"/>
      <c r="H12" s="21"/>
      <c r="I12" s="20"/>
      <c r="J12" s="30"/>
      <c r="K12" s="22"/>
      <c r="L12" s="23"/>
      <c r="M12" s="98"/>
      <c r="N12" s="4"/>
      <c r="O12" s="7"/>
      <c r="P12" s="7"/>
      <c r="Q12" s="34"/>
      <c r="R12" s="35"/>
      <c r="S12" s="35"/>
      <c r="T12" s="7"/>
    </row>
    <row r="13" spans="2:20" x14ac:dyDescent="0.25">
      <c r="B13" s="17"/>
      <c r="C13" s="22" t="s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20"/>
      <c r="J13" s="30"/>
      <c r="K13" s="22"/>
      <c r="L13" s="69" t="s">
        <v>40</v>
      </c>
      <c r="M13" s="70">
        <v>3.8E-3</v>
      </c>
      <c r="O13" s="7"/>
      <c r="P13" s="7"/>
      <c r="Q13" s="34"/>
      <c r="R13" s="35"/>
      <c r="S13" s="35"/>
      <c r="T13" s="7"/>
    </row>
    <row r="14" spans="2:20" x14ac:dyDescent="0.25">
      <c r="B14" s="17" t="s">
        <v>16</v>
      </c>
      <c r="C14" s="18" t="s">
        <v>6</v>
      </c>
      <c r="D14" s="21">
        <v>-0.47300045856300199</v>
      </c>
      <c r="E14" s="21">
        <v>-0.82847917744179911</v>
      </c>
      <c r="F14" s="21">
        <v>-1.0157560479403001</v>
      </c>
      <c r="G14" s="21">
        <v>-0.46370141691319899</v>
      </c>
      <c r="H14" s="21">
        <v>-0.54120110388519604</v>
      </c>
      <c r="I14" s="20">
        <f>AVERAGE(D14:H14)</f>
        <v>-0.66442764094869922</v>
      </c>
      <c r="J14" s="30">
        <f t="shared" si="0"/>
        <v>0.11010891461289692</v>
      </c>
      <c r="K14" s="22"/>
      <c r="L14" s="69" t="s">
        <v>41</v>
      </c>
      <c r="M14" s="70" t="s">
        <v>50</v>
      </c>
      <c r="O14" s="7"/>
      <c r="P14" s="7"/>
      <c r="Q14" s="34"/>
      <c r="R14" s="35"/>
      <c r="S14" s="35"/>
      <c r="T14" s="7"/>
    </row>
    <row r="15" spans="2:20" x14ac:dyDescent="0.25">
      <c r="B15" s="17"/>
      <c r="C15" s="23"/>
      <c r="D15" s="21"/>
      <c r="E15" s="21"/>
      <c r="F15" s="21"/>
      <c r="G15" s="21"/>
      <c r="H15" s="21"/>
      <c r="I15" s="20"/>
      <c r="J15" s="30"/>
      <c r="K15" s="22"/>
      <c r="L15" s="23"/>
      <c r="M15" s="98"/>
      <c r="N15" s="4"/>
      <c r="O15" s="7"/>
      <c r="P15" s="7"/>
      <c r="Q15" s="34"/>
      <c r="R15" s="35"/>
      <c r="S15" s="35"/>
      <c r="T15" s="7"/>
    </row>
    <row r="16" spans="2:20" x14ac:dyDescent="0.25">
      <c r="B16" s="17"/>
      <c r="C16" s="22" t="s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20"/>
      <c r="J16" s="30"/>
      <c r="K16" s="22"/>
      <c r="L16" s="69" t="s">
        <v>40</v>
      </c>
      <c r="M16" s="70">
        <v>8.9999999999999998E-4</v>
      </c>
      <c r="O16" s="7"/>
      <c r="P16" s="7"/>
      <c r="Q16" s="34"/>
      <c r="R16" s="35"/>
      <c r="S16" s="35"/>
      <c r="T16" s="7"/>
    </row>
    <row r="17" spans="2:20" x14ac:dyDescent="0.25">
      <c r="B17" s="17" t="s">
        <v>17</v>
      </c>
      <c r="C17" s="18" t="s">
        <v>6</v>
      </c>
      <c r="D17" s="21">
        <v>-0.34720144016401999</v>
      </c>
      <c r="E17" s="21">
        <v>-0.5207585748623953</v>
      </c>
      <c r="F17" s="21">
        <v>-0.60354453608900005</v>
      </c>
      <c r="G17" s="21">
        <v>-0.44019185666205002</v>
      </c>
      <c r="H17" s="21">
        <v>-0.33480501305792498</v>
      </c>
      <c r="I17" s="20">
        <f>AVERAGE(D17:H17)</f>
        <v>-0.44930028416707807</v>
      </c>
      <c r="J17" s="30">
        <f t="shared" si="0"/>
        <v>5.1243084461656298E-2</v>
      </c>
      <c r="K17" s="22"/>
      <c r="L17" s="69" t="s">
        <v>41</v>
      </c>
      <c r="M17" s="70" t="s">
        <v>42</v>
      </c>
      <c r="O17" s="7"/>
      <c r="P17" s="7"/>
      <c r="Q17" s="34"/>
      <c r="R17" s="35"/>
      <c r="S17" s="35"/>
      <c r="T17" s="7"/>
    </row>
    <row r="18" spans="2:20" x14ac:dyDescent="0.25">
      <c r="B18" s="17"/>
      <c r="C18" s="23"/>
      <c r="D18" s="21"/>
      <c r="E18" s="21"/>
      <c r="F18" s="21"/>
      <c r="G18" s="21"/>
      <c r="H18" s="21"/>
      <c r="I18" s="20"/>
      <c r="J18" s="30"/>
      <c r="K18" s="22"/>
      <c r="L18" s="23"/>
      <c r="M18" s="98"/>
      <c r="N18" s="4"/>
      <c r="O18" s="7"/>
      <c r="P18" s="7"/>
      <c r="Q18" s="34"/>
      <c r="R18" s="35"/>
      <c r="S18" s="35"/>
      <c r="T18" s="7"/>
    </row>
    <row r="19" spans="2:20" x14ac:dyDescent="0.25">
      <c r="B19" s="17"/>
      <c r="C19" s="22" t="s">
        <v>0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20"/>
      <c r="J19" s="30"/>
      <c r="K19" s="22"/>
      <c r="L19" s="69" t="s">
        <v>40</v>
      </c>
      <c r="M19" s="70">
        <v>0.55030000000000001</v>
      </c>
      <c r="O19" s="7"/>
      <c r="P19" s="7"/>
      <c r="Q19" s="34"/>
      <c r="R19" s="35"/>
      <c r="S19" s="35"/>
      <c r="T19" s="7"/>
    </row>
    <row r="20" spans="2:20" x14ac:dyDescent="0.25">
      <c r="B20" s="17" t="s">
        <v>18</v>
      </c>
      <c r="C20" s="18" t="s">
        <v>6</v>
      </c>
      <c r="D20" s="21">
        <v>0.29722806174079802</v>
      </c>
      <c r="E20" s="21">
        <v>-0.25825065713799927</v>
      </c>
      <c r="F20" s="21">
        <v>-0.45527527636499998</v>
      </c>
      <c r="G20" s="21">
        <v>-0.30652710339060102</v>
      </c>
      <c r="H20" s="21">
        <v>0.22902741641860347</v>
      </c>
      <c r="I20" s="20">
        <f>AVERAGE(D20:H20)</f>
        <v>-9.8759511746839751E-2</v>
      </c>
      <c r="J20" s="30">
        <f t="shared" si="0"/>
        <v>0.15165531376118119</v>
      </c>
      <c r="K20" s="22"/>
      <c r="L20" s="69" t="s">
        <v>41</v>
      </c>
      <c r="M20" s="70" t="s">
        <v>54</v>
      </c>
      <c r="O20" s="7"/>
      <c r="P20" s="7"/>
      <c r="Q20" s="34"/>
      <c r="R20" s="35"/>
      <c r="S20" s="35"/>
      <c r="T20" s="7"/>
    </row>
    <row r="21" spans="2:20" x14ac:dyDescent="0.25">
      <c r="B21" s="17"/>
      <c r="C21" s="23"/>
      <c r="D21" s="21"/>
      <c r="E21" s="21"/>
      <c r="F21" s="21"/>
      <c r="G21" s="21"/>
      <c r="H21" s="21"/>
      <c r="I21" s="20"/>
      <c r="J21" s="30"/>
      <c r="K21" s="22"/>
      <c r="L21" s="23"/>
      <c r="M21" s="98"/>
      <c r="N21" s="4"/>
      <c r="O21" s="7"/>
      <c r="P21" s="7"/>
      <c r="Q21" s="34"/>
      <c r="R21" s="35"/>
      <c r="S21" s="35"/>
      <c r="T21" s="7"/>
    </row>
    <row r="22" spans="2:20" x14ac:dyDescent="0.25">
      <c r="B22" s="17"/>
      <c r="C22" s="22" t="s">
        <v>0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20"/>
      <c r="J22" s="30"/>
      <c r="K22" s="22"/>
      <c r="L22" s="69" t="s">
        <v>40</v>
      </c>
      <c r="M22" s="70">
        <v>3.0999999999999999E-3</v>
      </c>
      <c r="O22" s="7"/>
      <c r="P22" s="7"/>
      <c r="Q22" s="34"/>
      <c r="R22" s="35"/>
      <c r="S22" s="35"/>
      <c r="T22" s="7"/>
    </row>
    <row r="23" spans="2:20" x14ac:dyDescent="0.25">
      <c r="B23" s="17" t="s">
        <v>19</v>
      </c>
      <c r="C23" s="18" t="s">
        <v>6</v>
      </c>
      <c r="D23" s="21">
        <v>-0.82655279698190098</v>
      </c>
      <c r="E23" s="21">
        <v>-1.1820315158606984</v>
      </c>
      <c r="F23" s="21">
        <v>-1.5693083863591999</v>
      </c>
      <c r="G23" s="21">
        <v>-0.81725375533209799</v>
      </c>
      <c r="H23" s="21">
        <v>-0.69475344230409586</v>
      </c>
      <c r="I23" s="20">
        <f>AVERAGE(D23:H23)</f>
        <v>-1.0179799793675985</v>
      </c>
      <c r="J23" s="30">
        <f t="shared" si="0"/>
        <v>0.16004965562917983</v>
      </c>
      <c r="K23" s="22"/>
      <c r="L23" s="69" t="s">
        <v>41</v>
      </c>
      <c r="M23" s="70" t="s">
        <v>50</v>
      </c>
      <c r="O23" s="7"/>
      <c r="P23" s="7"/>
      <c r="Q23" s="34"/>
      <c r="R23" s="35"/>
      <c r="S23" s="35"/>
      <c r="T23" s="7"/>
    </row>
    <row r="24" spans="2:20" x14ac:dyDescent="0.25">
      <c r="B24" s="17"/>
      <c r="C24" s="23"/>
      <c r="D24" s="21"/>
      <c r="E24" s="21"/>
      <c r="F24" s="21"/>
      <c r="G24" s="21"/>
      <c r="H24" s="21"/>
      <c r="I24" s="20"/>
      <c r="J24" s="30"/>
      <c r="K24" s="22"/>
      <c r="L24" s="23"/>
      <c r="M24" s="98"/>
      <c r="N24" s="4"/>
      <c r="O24" s="7"/>
      <c r="P24" s="7"/>
      <c r="Q24" s="34"/>
      <c r="R24" s="35"/>
      <c r="S24" s="35"/>
      <c r="T24" s="7"/>
    </row>
    <row r="25" spans="2:20" x14ac:dyDescent="0.25">
      <c r="B25" s="17"/>
      <c r="C25" s="22" t="s">
        <v>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20"/>
      <c r="J25" s="30"/>
      <c r="K25" s="22"/>
      <c r="L25" s="69" t="s">
        <v>40</v>
      </c>
      <c r="M25" s="70">
        <v>1.2999999999999999E-3</v>
      </c>
      <c r="O25" s="7"/>
      <c r="P25" s="7"/>
      <c r="Q25" s="34"/>
      <c r="R25" s="35"/>
      <c r="S25" s="35"/>
      <c r="T25" s="7"/>
    </row>
    <row r="26" spans="2:20" x14ac:dyDescent="0.25">
      <c r="B26" s="17" t="s">
        <v>20</v>
      </c>
      <c r="C26" s="18" t="s">
        <v>6</v>
      </c>
      <c r="D26" s="21">
        <v>-0.70929446181600098</v>
      </c>
      <c r="E26" s="21">
        <v>-0.96477318069479756</v>
      </c>
      <c r="F26" s="21">
        <v>-1.0520500511933</v>
      </c>
      <c r="G26" s="21">
        <v>-0.599995420166198</v>
      </c>
      <c r="H26" s="21">
        <v>-0.57749510713819496</v>
      </c>
      <c r="I26" s="20">
        <f>AVERAGE(D26:H26)</f>
        <v>-0.78072164420169832</v>
      </c>
      <c r="J26" s="30">
        <f t="shared" si="0"/>
        <v>9.6584225368818111E-2</v>
      </c>
      <c r="K26" s="22"/>
      <c r="L26" s="69" t="s">
        <v>41</v>
      </c>
      <c r="M26" s="70" t="s">
        <v>50</v>
      </c>
      <c r="O26" s="7"/>
      <c r="P26" s="7"/>
      <c r="Q26" s="34"/>
      <c r="R26" s="35"/>
      <c r="S26" s="35"/>
      <c r="T26" s="7"/>
    </row>
    <row r="27" spans="2:20" x14ac:dyDescent="0.25">
      <c r="B27" s="17"/>
      <c r="C27" s="23"/>
      <c r="D27" s="21"/>
      <c r="E27" s="21"/>
      <c r="F27" s="21"/>
      <c r="G27" s="21"/>
      <c r="H27" s="21"/>
      <c r="I27" s="20"/>
      <c r="J27" s="30"/>
      <c r="K27" s="22"/>
      <c r="L27" s="23"/>
      <c r="M27" s="98"/>
      <c r="N27" s="4"/>
      <c r="O27" s="7"/>
      <c r="P27" s="7"/>
      <c r="Q27" s="34"/>
      <c r="R27" s="35"/>
      <c r="S27" s="35"/>
      <c r="T27" s="7"/>
    </row>
    <row r="28" spans="2:20" x14ac:dyDescent="0.25">
      <c r="B28" s="17"/>
      <c r="C28" s="22" t="s">
        <v>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20"/>
      <c r="J28" s="30"/>
      <c r="K28" s="22"/>
      <c r="L28" s="69" t="s">
        <v>40</v>
      </c>
      <c r="M28" s="70">
        <v>5.0000000000000001E-3</v>
      </c>
      <c r="O28" s="7"/>
      <c r="P28" s="7"/>
      <c r="Q28" s="34"/>
      <c r="R28" s="35"/>
      <c r="S28" s="35"/>
      <c r="T28" s="7"/>
    </row>
    <row r="29" spans="2:20" x14ac:dyDescent="0.25">
      <c r="B29" s="17" t="s">
        <v>21</v>
      </c>
      <c r="C29" s="18" t="s">
        <v>6</v>
      </c>
      <c r="D29" s="21">
        <v>-0.61506192569599905</v>
      </c>
      <c r="E29" s="21">
        <v>-0.87054064457479619</v>
      </c>
      <c r="F29" s="21">
        <v>-1.0578175150733</v>
      </c>
      <c r="G29" s="21">
        <v>-0.30576288404619634</v>
      </c>
      <c r="H29" s="21">
        <v>-0.68326257101819299</v>
      </c>
      <c r="I29" s="20">
        <f>AVERAGE(D29:H29)</f>
        <v>-0.70648910808169685</v>
      </c>
      <c r="J29" s="30">
        <f t="shared" si="0"/>
        <v>0.12646025285193266</v>
      </c>
      <c r="K29" s="22"/>
      <c r="L29" s="69" t="s">
        <v>41</v>
      </c>
      <c r="M29" s="70" t="s">
        <v>50</v>
      </c>
      <c r="O29" s="7"/>
      <c r="P29" s="7"/>
      <c r="Q29" s="34"/>
      <c r="R29" s="35"/>
      <c r="S29" s="35"/>
      <c r="T29" s="7"/>
    </row>
    <row r="30" spans="2:20" x14ac:dyDescent="0.25">
      <c r="J30" s="22"/>
      <c r="K30" s="22"/>
      <c r="O30" s="7"/>
      <c r="P30" s="7"/>
      <c r="T30" s="7"/>
    </row>
    <row r="31" spans="2:20" x14ac:dyDescent="0.25">
      <c r="J31" s="22"/>
      <c r="K31" s="22"/>
      <c r="O31" s="7"/>
      <c r="P31" s="7"/>
      <c r="T31" s="7"/>
    </row>
    <row r="32" spans="2:20" x14ac:dyDescent="0.25">
      <c r="B32" s="102" t="s">
        <v>22</v>
      </c>
      <c r="C32" s="102"/>
      <c r="D32" s="102"/>
      <c r="E32" s="102"/>
      <c r="F32" s="102"/>
      <c r="G32" s="102"/>
      <c r="H32" s="102"/>
      <c r="I32" s="102"/>
      <c r="J32" s="22"/>
      <c r="K32" s="22"/>
      <c r="L32" s="22"/>
      <c r="M32" s="99"/>
      <c r="N32" s="7"/>
      <c r="O32" s="7"/>
      <c r="P32" s="7"/>
      <c r="Q32" s="7"/>
      <c r="R32" s="7"/>
      <c r="S32" s="7"/>
      <c r="T32" s="7"/>
    </row>
    <row r="33" spans="2:20" x14ac:dyDescent="0.25">
      <c r="D33" s="16" t="s">
        <v>2</v>
      </c>
      <c r="E33" s="16" t="s">
        <v>3</v>
      </c>
      <c r="F33" s="16" t="s">
        <v>4</v>
      </c>
      <c r="G33" s="16" t="s">
        <v>5</v>
      </c>
      <c r="H33" s="16" t="s">
        <v>25</v>
      </c>
      <c r="I33" s="16" t="s">
        <v>7</v>
      </c>
      <c r="J33" s="32" t="s">
        <v>8</v>
      </c>
      <c r="K33" s="22"/>
      <c r="L33" s="69" t="s">
        <v>66</v>
      </c>
      <c r="M33" s="70"/>
      <c r="O33" s="7"/>
      <c r="P33" s="7"/>
      <c r="Q33" s="7"/>
      <c r="R33" s="7"/>
      <c r="S33" s="7"/>
      <c r="T33" s="7"/>
    </row>
    <row r="34" spans="2:20" x14ac:dyDescent="0.25">
      <c r="C34" s="22" t="s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16"/>
      <c r="J34" s="32"/>
      <c r="K34" s="22"/>
      <c r="L34" s="69" t="s">
        <v>40</v>
      </c>
      <c r="M34" s="70">
        <v>0.98270000000000002</v>
      </c>
      <c r="O34" s="7"/>
      <c r="P34" s="7"/>
      <c r="Q34" s="7"/>
      <c r="R34" s="7"/>
      <c r="S34" s="7"/>
      <c r="T34" s="7"/>
    </row>
    <row r="35" spans="2:20" x14ac:dyDescent="0.25">
      <c r="B35" s="17" t="s">
        <v>14</v>
      </c>
      <c r="C35" s="18" t="s">
        <v>6</v>
      </c>
      <c r="D35" s="21">
        <v>0.60012350543740467</v>
      </c>
      <c r="E35" s="21">
        <v>-0.85025576421819549</v>
      </c>
      <c r="F35" s="21">
        <v>0.51370962888380511</v>
      </c>
      <c r="G35" s="21">
        <v>0.72511342068019302</v>
      </c>
      <c r="H35" s="21">
        <v>-0.94583174838420225</v>
      </c>
      <c r="I35" s="20">
        <f>AVERAGE(D35:H35)</f>
        <v>8.5718084798010134E-3</v>
      </c>
      <c r="J35" s="30">
        <f>STDEVA(D35:H35)/2.236</f>
        <v>0.37196563703041025</v>
      </c>
      <c r="K35" s="22"/>
      <c r="L35" s="69" t="s">
        <v>41</v>
      </c>
      <c r="M35" s="70" t="s">
        <v>54</v>
      </c>
      <c r="O35" s="7"/>
      <c r="P35" s="7"/>
      <c r="Q35" s="7"/>
      <c r="R35" s="7"/>
      <c r="S35" s="7"/>
      <c r="T35" s="7"/>
    </row>
    <row r="36" spans="2:20" x14ac:dyDescent="0.25">
      <c r="B36" s="17"/>
      <c r="C36" s="23"/>
      <c r="D36" s="21"/>
      <c r="E36" s="21"/>
      <c r="F36" s="21"/>
      <c r="G36" s="21"/>
      <c r="H36" s="21"/>
      <c r="I36" s="20"/>
      <c r="J36" s="30"/>
      <c r="K36" s="22"/>
      <c r="L36" s="22"/>
      <c r="M36" s="99"/>
      <c r="N36" s="7"/>
      <c r="O36" s="7"/>
      <c r="P36" s="7"/>
      <c r="Q36" s="7"/>
      <c r="R36" s="7"/>
      <c r="S36" s="7"/>
      <c r="T36" s="7"/>
    </row>
    <row r="37" spans="2:20" x14ac:dyDescent="0.25">
      <c r="B37" s="17"/>
      <c r="C37" s="22" t="s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20"/>
      <c r="J37" s="30"/>
      <c r="K37" s="22"/>
      <c r="L37" s="69" t="s">
        <v>40</v>
      </c>
      <c r="M37" s="70">
        <v>5.0000000000000001E-4</v>
      </c>
      <c r="O37" s="7"/>
      <c r="P37" s="7"/>
      <c r="Q37" s="7"/>
      <c r="R37" s="7"/>
      <c r="S37" s="7"/>
      <c r="T37" s="7"/>
    </row>
    <row r="38" spans="2:20" x14ac:dyDescent="0.25">
      <c r="B38" s="17" t="s">
        <v>15</v>
      </c>
      <c r="C38" s="18" t="s">
        <v>6</v>
      </c>
      <c r="D38" s="21">
        <v>-0.82905709644700198</v>
      </c>
      <c r="E38" s="21">
        <v>-1.0794363661026001</v>
      </c>
      <c r="F38" s="21">
        <v>-0.71547097300060103</v>
      </c>
      <c r="G38" s="21">
        <v>-0.60406718120421299</v>
      </c>
      <c r="H38" s="21">
        <v>-0.87501235026861002</v>
      </c>
      <c r="I38" s="20">
        <f>AVERAGE(D38:H38)</f>
        <v>-0.82060879340460535</v>
      </c>
      <c r="J38" s="30">
        <f t="shared" ref="J38:J59" si="1">STDEVA(D38:H38)/2.236</f>
        <v>7.9992138731478535E-2</v>
      </c>
      <c r="K38" s="22"/>
      <c r="L38" s="69" t="s">
        <v>41</v>
      </c>
      <c r="M38" s="70" t="s">
        <v>42</v>
      </c>
      <c r="O38" s="7"/>
      <c r="P38" s="7"/>
      <c r="Q38" s="7"/>
      <c r="R38" s="7"/>
      <c r="S38" s="7"/>
      <c r="T38" s="7"/>
    </row>
    <row r="39" spans="2:20" x14ac:dyDescent="0.25">
      <c r="B39" s="17"/>
      <c r="C39" s="23"/>
      <c r="D39" s="21"/>
      <c r="E39" s="21"/>
      <c r="F39" s="21"/>
      <c r="G39" s="21"/>
      <c r="H39" s="21"/>
      <c r="I39" s="20"/>
      <c r="J39" s="30"/>
      <c r="K39" s="22"/>
      <c r="L39" s="22"/>
      <c r="M39" s="99"/>
      <c r="N39" s="7"/>
      <c r="O39" s="7"/>
      <c r="P39" s="7"/>
      <c r="Q39" s="7"/>
      <c r="R39" s="7"/>
      <c r="S39" s="7"/>
      <c r="T39" s="7"/>
    </row>
    <row r="40" spans="2:20" x14ac:dyDescent="0.25">
      <c r="B40" s="17"/>
      <c r="C40" s="22" t="s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20"/>
      <c r="J40" s="30"/>
      <c r="K40" s="22"/>
      <c r="L40" s="69" t="s">
        <v>40</v>
      </c>
      <c r="M40" s="70">
        <v>1.1000000000000001E-3</v>
      </c>
      <c r="O40" s="7"/>
      <c r="P40" s="7"/>
      <c r="Q40" s="7"/>
      <c r="R40" s="7"/>
      <c r="S40" s="7"/>
      <c r="T40" s="7"/>
    </row>
    <row r="41" spans="2:20" x14ac:dyDescent="0.25">
      <c r="B41" s="17" t="s">
        <v>24</v>
      </c>
      <c r="C41" s="18" t="s">
        <v>6</v>
      </c>
      <c r="D41" s="21">
        <v>-0.93646896315059902</v>
      </c>
      <c r="E41" s="21">
        <v>-1.6868482328062</v>
      </c>
      <c r="F41" s="21">
        <v>-1.4228828397041899</v>
      </c>
      <c r="G41" s="21">
        <v>-0.91147904790780998</v>
      </c>
      <c r="H41" s="21">
        <v>-1.1824242169722099</v>
      </c>
      <c r="I41" s="20">
        <f>AVERAGE(D41:H41)</f>
        <v>-1.2280206601082018</v>
      </c>
      <c r="J41" s="30">
        <f t="shared" si="1"/>
        <v>0.1476144517072796</v>
      </c>
      <c r="K41" s="22"/>
      <c r="L41" s="69" t="s">
        <v>41</v>
      </c>
      <c r="M41" s="70" t="s">
        <v>50</v>
      </c>
      <c r="O41" s="7"/>
      <c r="P41" s="7"/>
      <c r="Q41" s="7"/>
      <c r="R41" s="7"/>
      <c r="S41" s="7"/>
      <c r="T41" s="7"/>
    </row>
    <row r="42" spans="2:20" x14ac:dyDescent="0.25">
      <c r="B42" s="17"/>
      <c r="C42" s="23"/>
      <c r="D42" s="21"/>
      <c r="E42" s="21"/>
      <c r="F42" s="21"/>
      <c r="G42" s="21"/>
      <c r="H42" s="21"/>
      <c r="I42" s="20"/>
      <c r="J42" s="30"/>
      <c r="K42" s="22"/>
      <c r="L42" s="22"/>
      <c r="M42" s="99"/>
      <c r="N42" s="7"/>
      <c r="O42" s="7"/>
      <c r="P42" s="7"/>
      <c r="Q42" s="7"/>
      <c r="R42" s="7"/>
      <c r="S42" s="7"/>
      <c r="T42" s="7"/>
    </row>
    <row r="43" spans="2:20" x14ac:dyDescent="0.25">
      <c r="B43" s="17"/>
      <c r="C43" s="22" t="s">
        <v>0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20"/>
      <c r="J43" s="30"/>
      <c r="K43" s="22"/>
      <c r="L43" s="69" t="s">
        <v>40</v>
      </c>
      <c r="M43" s="70">
        <v>1.1000000000000001E-3</v>
      </c>
      <c r="O43" s="7"/>
      <c r="P43" s="7"/>
      <c r="Q43" s="7"/>
      <c r="R43" s="7"/>
      <c r="S43" s="7"/>
      <c r="T43" s="7"/>
    </row>
    <row r="44" spans="2:20" x14ac:dyDescent="0.25">
      <c r="B44" s="17" t="s">
        <v>16</v>
      </c>
      <c r="C44" s="18" t="s">
        <v>6</v>
      </c>
      <c r="D44" s="21">
        <v>-0.85002300847600298</v>
      </c>
      <c r="E44" s="21">
        <v>-1.0004022781316</v>
      </c>
      <c r="F44" s="21">
        <v>-0.53643688502960196</v>
      </c>
      <c r="G44" s="21">
        <v>-0.72503309323321397</v>
      </c>
      <c r="H44" s="21">
        <v>-1.09597826229761</v>
      </c>
      <c r="I44" s="20">
        <f>AVERAGE(D44:H44)</f>
        <v>-0.84157470543360569</v>
      </c>
      <c r="J44" s="30">
        <f t="shared" si="1"/>
        <v>9.9177048482849139E-2</v>
      </c>
      <c r="K44" s="22"/>
      <c r="L44" s="69" t="s">
        <v>41</v>
      </c>
      <c r="M44" s="70" t="s">
        <v>50</v>
      </c>
      <c r="O44" s="7"/>
      <c r="P44" s="7"/>
      <c r="Q44" s="7"/>
      <c r="R44" s="7"/>
      <c r="S44" s="7"/>
      <c r="T44" s="7"/>
    </row>
    <row r="45" spans="2:20" x14ac:dyDescent="0.25">
      <c r="B45" s="17"/>
      <c r="C45" s="23"/>
      <c r="D45" s="21"/>
      <c r="E45" s="21"/>
      <c r="F45" s="21"/>
      <c r="G45" s="21"/>
      <c r="H45" s="21"/>
      <c r="I45" s="20"/>
      <c r="J45" s="30"/>
      <c r="K45" s="22"/>
      <c r="L45" s="22"/>
      <c r="M45" s="99"/>
      <c r="N45" s="7"/>
      <c r="O45" s="7"/>
      <c r="P45" s="7"/>
      <c r="Q45" s="7"/>
      <c r="R45" s="7"/>
      <c r="S45" s="7"/>
      <c r="T45" s="7"/>
    </row>
    <row r="46" spans="2:20" x14ac:dyDescent="0.25">
      <c r="B46" s="17"/>
      <c r="C46" s="22" t="s">
        <v>0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20"/>
      <c r="J46" s="30"/>
      <c r="K46" s="22"/>
      <c r="L46" s="69" t="s">
        <v>40</v>
      </c>
      <c r="M46" s="70" t="s">
        <v>59</v>
      </c>
      <c r="O46" s="7"/>
      <c r="P46" s="7"/>
      <c r="Q46" s="7"/>
      <c r="R46" s="7"/>
      <c r="S46" s="7"/>
      <c r="T46" s="7"/>
    </row>
    <row r="47" spans="2:20" x14ac:dyDescent="0.25">
      <c r="B47" s="17" t="s">
        <v>17</v>
      </c>
      <c r="C47" s="18" t="s">
        <v>6</v>
      </c>
      <c r="D47" s="21">
        <v>-1.3313780161219999</v>
      </c>
      <c r="E47" s="21">
        <v>-1.1835170712678</v>
      </c>
      <c r="F47" s="21">
        <v>-0.91955167816580097</v>
      </c>
      <c r="G47" s="21">
        <v>-1.20814788636941</v>
      </c>
      <c r="H47" s="21">
        <v>-1.2079093055433801</v>
      </c>
      <c r="I47" s="20">
        <f>AVERAGE(D47:H47)</f>
        <v>-1.1701007914936781</v>
      </c>
      <c r="J47" s="30">
        <f t="shared" si="1"/>
        <v>6.7767192449013039E-2</v>
      </c>
      <c r="K47" s="22"/>
      <c r="L47" s="69" t="s">
        <v>41</v>
      </c>
      <c r="M47" s="70" t="s">
        <v>42</v>
      </c>
      <c r="O47" s="7"/>
      <c r="P47" s="7"/>
      <c r="Q47" s="7"/>
      <c r="R47" s="7"/>
      <c r="S47" s="7"/>
      <c r="T47" s="7"/>
    </row>
    <row r="48" spans="2:20" x14ac:dyDescent="0.25">
      <c r="B48" s="17"/>
      <c r="C48" s="23"/>
      <c r="D48" s="21"/>
      <c r="E48" s="21"/>
      <c r="F48" s="21"/>
      <c r="G48" s="21"/>
      <c r="H48" s="21"/>
      <c r="I48" s="20"/>
      <c r="J48" s="30"/>
      <c r="K48" s="22"/>
      <c r="L48" s="22"/>
      <c r="M48" s="99"/>
      <c r="N48" s="7"/>
      <c r="O48" s="7"/>
      <c r="P48" s="7"/>
      <c r="Q48" s="7"/>
      <c r="R48" s="7"/>
      <c r="S48" s="7"/>
      <c r="T48" s="7"/>
    </row>
    <row r="49" spans="2:20" x14ac:dyDescent="0.25">
      <c r="B49" s="17"/>
      <c r="C49" s="22" t="s">
        <v>0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20"/>
      <c r="J49" s="30"/>
      <c r="K49" s="22"/>
      <c r="L49" s="69" t="s">
        <v>40</v>
      </c>
      <c r="M49" s="70">
        <v>1E-3</v>
      </c>
      <c r="O49" s="7"/>
      <c r="P49" s="7"/>
      <c r="Q49" s="7"/>
      <c r="R49" s="7"/>
      <c r="S49" s="7"/>
      <c r="T49" s="7"/>
    </row>
    <row r="50" spans="2:20" x14ac:dyDescent="0.25">
      <c r="B50" s="17" t="s">
        <v>18</v>
      </c>
      <c r="C50" s="18" t="s">
        <v>6</v>
      </c>
      <c r="D50" s="21">
        <v>1.9920137435478991</v>
      </c>
      <c r="E50" s="21">
        <v>1.1541634473892199</v>
      </c>
      <c r="F50" s="21">
        <v>1.5055998669943</v>
      </c>
      <c r="G50" s="21">
        <v>1.11700365879069</v>
      </c>
      <c r="H50" s="21">
        <v>1.2460584897262901</v>
      </c>
      <c r="I50" s="20">
        <f>AVERAGE(D50:H50)</f>
        <v>1.4029678412896798</v>
      </c>
      <c r="J50" s="30">
        <f t="shared" si="1"/>
        <v>0.16214809025206323</v>
      </c>
      <c r="K50" s="22"/>
      <c r="L50" s="69" t="s">
        <v>41</v>
      </c>
      <c r="M50" s="70" t="s">
        <v>42</v>
      </c>
      <c r="O50" s="7"/>
      <c r="P50" s="7"/>
      <c r="Q50" s="7"/>
      <c r="R50" s="7"/>
      <c r="S50" s="7"/>
      <c r="T50" s="7"/>
    </row>
    <row r="51" spans="2:20" x14ac:dyDescent="0.25">
      <c r="B51" s="17"/>
      <c r="C51" s="23"/>
      <c r="D51" s="21"/>
      <c r="E51" s="21"/>
      <c r="F51" s="21"/>
      <c r="G51" s="21"/>
      <c r="H51" s="21"/>
      <c r="I51" s="20"/>
      <c r="J51" s="30"/>
      <c r="K51" s="22"/>
      <c r="L51" s="23"/>
      <c r="M51" s="98"/>
      <c r="N51" s="7"/>
      <c r="O51" s="7"/>
      <c r="P51" s="7"/>
      <c r="Q51" s="7"/>
      <c r="R51" s="7"/>
      <c r="S51" s="7"/>
      <c r="T51" s="7"/>
    </row>
    <row r="52" spans="2:20" x14ac:dyDescent="0.25">
      <c r="B52" s="17"/>
      <c r="C52" s="22" t="s">
        <v>0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20"/>
      <c r="J52" s="30"/>
      <c r="K52" s="22"/>
      <c r="L52" s="69" t="s">
        <v>40</v>
      </c>
      <c r="M52" s="70">
        <v>1E-4</v>
      </c>
      <c r="O52" s="7"/>
      <c r="P52" s="7"/>
      <c r="Q52" s="7"/>
      <c r="R52" s="7"/>
      <c r="S52" s="7"/>
      <c r="T52" s="7"/>
    </row>
    <row r="53" spans="2:20" x14ac:dyDescent="0.25">
      <c r="B53" s="17" t="s">
        <v>19</v>
      </c>
      <c r="C53" s="18" t="s">
        <v>6</v>
      </c>
      <c r="D53" s="21">
        <v>-0.86585696585890004</v>
      </c>
      <c r="E53" s="21">
        <v>-1.2162362355145</v>
      </c>
      <c r="F53" s="21">
        <v>-0.85227084241249895</v>
      </c>
      <c r="G53" s="21">
        <v>-0.94086705061611098</v>
      </c>
      <c r="H53" s="21">
        <v>-1.0118122196805099</v>
      </c>
      <c r="I53" s="20">
        <f>AVERAGE(D53:H53)</f>
        <v>-0.97740866281650407</v>
      </c>
      <c r="J53" s="30">
        <f t="shared" si="1"/>
        <v>6.6206528724781735E-2</v>
      </c>
      <c r="K53" s="22"/>
      <c r="L53" s="69" t="s">
        <v>41</v>
      </c>
      <c r="M53" s="70" t="s">
        <v>42</v>
      </c>
      <c r="O53" s="7"/>
      <c r="P53" s="7"/>
      <c r="Q53" s="7"/>
      <c r="R53" s="7"/>
      <c r="S53" s="7"/>
      <c r="T53" s="7"/>
    </row>
    <row r="54" spans="2:20" x14ac:dyDescent="0.25">
      <c r="B54" s="17"/>
      <c r="C54" s="23"/>
      <c r="D54" s="21"/>
      <c r="E54" s="21"/>
      <c r="F54" s="21"/>
      <c r="G54" s="21"/>
      <c r="H54" s="21"/>
      <c r="I54" s="20"/>
      <c r="J54" s="30"/>
      <c r="K54" s="22"/>
      <c r="L54" s="22"/>
      <c r="M54" s="99"/>
      <c r="N54" s="7"/>
      <c r="O54" s="7"/>
      <c r="P54" s="7"/>
      <c r="Q54" s="7"/>
      <c r="R54" s="7"/>
      <c r="S54" s="7"/>
      <c r="T54" s="7"/>
    </row>
    <row r="55" spans="2:20" x14ac:dyDescent="0.25">
      <c r="B55" s="17"/>
      <c r="C55" s="22" t="s">
        <v>0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20"/>
      <c r="J55" s="30"/>
      <c r="K55" s="22"/>
      <c r="L55" s="69" t="s">
        <v>40</v>
      </c>
      <c r="M55" s="70" t="s">
        <v>59</v>
      </c>
      <c r="O55" s="7"/>
      <c r="P55" s="7"/>
      <c r="Q55" s="7"/>
      <c r="R55" s="7"/>
      <c r="S55" s="7"/>
      <c r="T55" s="7"/>
    </row>
    <row r="56" spans="2:20" x14ac:dyDescent="0.25">
      <c r="B56" s="17" t="s">
        <v>20</v>
      </c>
      <c r="C56" s="18" t="s">
        <v>6</v>
      </c>
      <c r="D56" s="21">
        <v>-1.5980940452846</v>
      </c>
      <c r="E56" s="21">
        <v>-2.0484733149401899</v>
      </c>
      <c r="F56" s="21">
        <v>-1.7845079218381901</v>
      </c>
      <c r="G56" s="21">
        <v>-1.6731041300418099</v>
      </c>
      <c r="H56" s="21">
        <v>-1.8440492991062001</v>
      </c>
      <c r="I56" s="20">
        <f>AVERAGE(D56:H56)</f>
        <v>-1.7896457422421979</v>
      </c>
      <c r="J56" s="30">
        <f t="shared" si="1"/>
        <v>7.7543268026866174E-2</v>
      </c>
      <c r="K56" s="22"/>
      <c r="L56" s="69" t="s">
        <v>41</v>
      </c>
      <c r="M56" s="70" t="s">
        <v>42</v>
      </c>
      <c r="O56" s="7"/>
      <c r="P56" s="7"/>
      <c r="Q56" s="7"/>
      <c r="R56" s="7"/>
      <c r="S56" s="7"/>
      <c r="T56" s="7"/>
    </row>
    <row r="57" spans="2:20" x14ac:dyDescent="0.25">
      <c r="B57" s="17"/>
      <c r="C57" s="23"/>
      <c r="D57" s="21"/>
      <c r="E57" s="21"/>
      <c r="F57" s="21"/>
      <c r="G57" s="21"/>
      <c r="H57" s="21"/>
      <c r="I57" s="20"/>
      <c r="J57" s="30"/>
      <c r="K57" s="22"/>
      <c r="L57" s="22"/>
      <c r="M57" s="99"/>
      <c r="N57" s="7"/>
      <c r="O57" s="7"/>
      <c r="P57" s="7"/>
      <c r="Q57" s="7"/>
      <c r="R57" s="7"/>
      <c r="S57" s="7"/>
      <c r="T57" s="7"/>
    </row>
    <row r="58" spans="2:20" x14ac:dyDescent="0.25">
      <c r="B58" s="17"/>
      <c r="C58" s="22" t="s">
        <v>0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20"/>
      <c r="J58" s="30"/>
      <c r="K58" s="22"/>
      <c r="L58" s="69" t="s">
        <v>40</v>
      </c>
      <c r="M58" s="70">
        <v>0.1051</v>
      </c>
      <c r="O58" s="7"/>
      <c r="P58" s="7"/>
      <c r="Q58" s="7"/>
      <c r="R58" s="7"/>
      <c r="S58" s="7"/>
      <c r="T58" s="7"/>
    </row>
    <row r="59" spans="2:20" x14ac:dyDescent="0.25">
      <c r="B59" s="17" t="s">
        <v>21</v>
      </c>
      <c r="C59" s="18" t="s">
        <v>6</v>
      </c>
      <c r="D59" s="21">
        <v>1.1986388565877031</v>
      </c>
      <c r="E59" s="21">
        <v>-0.15174041306789601</v>
      </c>
      <c r="F59" s="21">
        <v>1.0122249800341001</v>
      </c>
      <c r="G59" s="21">
        <v>1.0236287718304899</v>
      </c>
      <c r="H59" s="21">
        <v>-4.7316397233902997E-2</v>
      </c>
      <c r="I59" s="20">
        <f>AVERAGE(D59:H59)</f>
        <v>0.60708715963009874</v>
      </c>
      <c r="J59" s="30">
        <f t="shared" si="1"/>
        <v>0.290838712751185</v>
      </c>
      <c r="K59" s="22"/>
      <c r="L59" s="69" t="s">
        <v>41</v>
      </c>
      <c r="M59" s="70" t="s">
        <v>54</v>
      </c>
      <c r="O59" s="7"/>
      <c r="P59" s="7"/>
      <c r="Q59" s="7"/>
      <c r="R59" s="7"/>
      <c r="S59" s="7"/>
      <c r="T59" s="7"/>
    </row>
    <row r="60" spans="2:20" x14ac:dyDescent="0.25">
      <c r="J60" s="22"/>
      <c r="K60" s="22"/>
      <c r="L60" s="22"/>
      <c r="M60" s="99"/>
      <c r="N60" s="7"/>
      <c r="O60" s="7"/>
      <c r="P60" s="7"/>
      <c r="Q60" s="7"/>
      <c r="R60" s="7"/>
      <c r="S60" s="7"/>
      <c r="T60" s="7"/>
    </row>
    <row r="61" spans="2:20" x14ac:dyDescent="0.25">
      <c r="J61" s="22"/>
      <c r="K61" s="22"/>
      <c r="L61" s="22"/>
      <c r="M61" s="99"/>
      <c r="N61" s="7"/>
      <c r="O61" s="7"/>
      <c r="P61" s="7"/>
      <c r="Q61" s="7"/>
      <c r="R61" s="7"/>
      <c r="S61" s="7"/>
      <c r="T61" s="7"/>
    </row>
    <row r="62" spans="2:20" x14ac:dyDescent="0.25">
      <c r="B62" s="24"/>
      <c r="C62" s="27"/>
      <c r="D62" s="21"/>
      <c r="E62" s="21"/>
      <c r="F62" s="21"/>
      <c r="G62" s="21"/>
      <c r="H62" s="21"/>
      <c r="I62" s="20"/>
      <c r="J62" s="22"/>
      <c r="K62" s="22"/>
      <c r="L62" s="22"/>
      <c r="M62" s="99"/>
      <c r="N62" s="7"/>
      <c r="O62" s="7"/>
      <c r="P62" s="7"/>
      <c r="Q62" s="7"/>
      <c r="R62" s="7"/>
      <c r="S62" s="7"/>
      <c r="T62" s="7"/>
    </row>
  </sheetData>
  <mergeCells count="2">
    <mergeCell ref="B2:I2"/>
    <mergeCell ref="B32:I32"/>
  </mergeCells>
  <conditionalFormatting sqref="R5:S29">
    <cfRule type="colorScale" priority="1">
      <colorScale>
        <cfvo type="percentile" val="15"/>
        <cfvo type="num" val="0"/>
        <cfvo type="max"/>
        <color rgb="FF00B050"/>
        <color rgb="FF000000"/>
        <color rgb="FFFF0000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84"/>
  <sheetViews>
    <sheetView topLeftCell="A472" zoomScaleNormal="100" workbookViewId="0">
      <selection activeCell="O303" sqref="O303"/>
    </sheetView>
  </sheetViews>
  <sheetFormatPr defaultRowHeight="15" x14ac:dyDescent="0.25"/>
  <cols>
    <col min="1" max="1" width="9.140625" style="14"/>
    <col min="2" max="2" width="9.140625" style="28"/>
    <col min="3" max="3" width="16" style="28" customWidth="1"/>
    <col min="4" max="7" width="9.140625" style="28"/>
    <col min="8" max="8" width="9.7109375" bestFit="1" customWidth="1"/>
    <col min="9" max="9" width="10.28515625" bestFit="1" customWidth="1"/>
    <col min="11" max="11" width="38" style="97" customWidth="1"/>
    <col min="12" max="12" width="14.7109375" style="97" customWidth="1"/>
    <col min="13" max="13" width="12.28515625" style="97" customWidth="1"/>
    <col min="14" max="14" width="21.42578125" style="97" customWidth="1"/>
    <col min="15" max="15" width="12.42578125" style="97" customWidth="1"/>
  </cols>
  <sheetData>
    <row r="2" spans="1:15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K2" s="69"/>
      <c r="L2" s="70"/>
    </row>
    <row r="3" spans="1:15" x14ac:dyDescent="0.25">
      <c r="D3" s="16" t="s">
        <v>2</v>
      </c>
      <c r="E3" s="16" t="s">
        <v>3</v>
      </c>
      <c r="F3" s="16" t="s">
        <v>4</v>
      </c>
      <c r="G3" s="16" t="s">
        <v>5</v>
      </c>
      <c r="H3" s="16" t="s">
        <v>7</v>
      </c>
      <c r="I3" s="16" t="s">
        <v>8</v>
      </c>
      <c r="K3" s="69" t="s">
        <v>39</v>
      </c>
      <c r="L3" s="70"/>
    </row>
    <row r="4" spans="1:15" x14ac:dyDescent="0.25">
      <c r="A4" s="14" t="s">
        <v>11</v>
      </c>
      <c r="B4" s="105" t="s">
        <v>12</v>
      </c>
      <c r="C4" s="7" t="s">
        <v>67</v>
      </c>
      <c r="D4" s="29">
        <v>0</v>
      </c>
      <c r="E4" s="29">
        <v>0</v>
      </c>
      <c r="F4" s="29">
        <v>0</v>
      </c>
      <c r="G4" s="29">
        <v>0</v>
      </c>
      <c r="H4" s="5">
        <f>AVERAGE(D4:G4)</f>
        <v>0</v>
      </c>
      <c r="I4" s="30">
        <f>STDEVA(D4:G4)/2</f>
        <v>0</v>
      </c>
      <c r="K4" s="69" t="s">
        <v>40</v>
      </c>
      <c r="L4" s="70" t="s">
        <v>59</v>
      </c>
    </row>
    <row r="5" spans="1:15" x14ac:dyDescent="0.25">
      <c r="B5" s="105"/>
      <c r="C5" s="7" t="s">
        <v>68</v>
      </c>
      <c r="D5" s="8">
        <v>-2.9321571552827748</v>
      </c>
      <c r="E5" s="8">
        <v>-4.7499523572916198</v>
      </c>
      <c r="F5" s="8">
        <v>-3.95709431178329</v>
      </c>
      <c r="G5" s="8">
        <v>-2.9569755830428899</v>
      </c>
      <c r="H5" s="5">
        <f t="shared" ref="H5:H9" si="0">AVERAGE(D5:G5)</f>
        <v>-3.6490448518501437</v>
      </c>
      <c r="I5" s="30">
        <f t="shared" ref="I5:I9" si="1">STDEVA(D5:G5)/2</f>
        <v>0.43777654570373614</v>
      </c>
      <c r="K5" s="69" t="s">
        <v>41</v>
      </c>
      <c r="L5" s="70" t="s">
        <v>42</v>
      </c>
    </row>
    <row r="6" spans="1:15" x14ac:dyDescent="0.25">
      <c r="B6" s="105"/>
      <c r="C6" s="7" t="s">
        <v>69</v>
      </c>
      <c r="D6" s="8">
        <v>-3.075660576512198</v>
      </c>
      <c r="E6" s="8">
        <v>-3.4526805672304</v>
      </c>
      <c r="F6" s="8">
        <v>-2.9035486181901069</v>
      </c>
      <c r="G6" s="8">
        <v>-2.6007329603936</v>
      </c>
      <c r="H6" s="5">
        <f t="shared" si="0"/>
        <v>-3.0081556805815763</v>
      </c>
      <c r="I6" s="30">
        <f t="shared" si="1"/>
        <v>0.17773932135112316</v>
      </c>
      <c r="K6" s="69"/>
      <c r="L6" s="70"/>
      <c r="M6" s="70"/>
      <c r="N6" s="70"/>
      <c r="O6" s="70"/>
    </row>
    <row r="7" spans="1:15" x14ac:dyDescent="0.25">
      <c r="B7" s="105" t="s">
        <v>13</v>
      </c>
      <c r="C7" s="7" t="s">
        <v>70</v>
      </c>
      <c r="D7" s="8">
        <v>-1.9581798123976983</v>
      </c>
      <c r="E7" s="8">
        <v>-2.0254941815161986</v>
      </c>
      <c r="F7" s="8">
        <v>-3.0003415988867013</v>
      </c>
      <c r="G7" s="8">
        <v>-3.1097932145130978</v>
      </c>
      <c r="H7" s="5">
        <f t="shared" si="0"/>
        <v>-2.523452201828424</v>
      </c>
      <c r="I7" s="30">
        <f t="shared" si="1"/>
        <v>0.30804685039085217</v>
      </c>
      <c r="K7" s="69" t="s">
        <v>43</v>
      </c>
      <c r="L7" s="70" t="s">
        <v>44</v>
      </c>
      <c r="M7" s="70" t="s">
        <v>45</v>
      </c>
      <c r="N7" s="70" t="s">
        <v>46</v>
      </c>
      <c r="O7" s="70" t="s">
        <v>47</v>
      </c>
    </row>
    <row r="8" spans="1:15" x14ac:dyDescent="0.25">
      <c r="B8" s="105"/>
      <c r="C8" s="7" t="s">
        <v>71</v>
      </c>
      <c r="D8" s="8">
        <v>-3.3081720836656001</v>
      </c>
      <c r="E8" s="8">
        <v>-3.7419684642833002</v>
      </c>
      <c r="F8" s="8">
        <v>-4.5753377322718007</v>
      </c>
      <c r="G8" s="8">
        <v>-4.7303367158773941</v>
      </c>
      <c r="H8" s="5">
        <f t="shared" si="0"/>
        <v>-4.0889537490245242</v>
      </c>
      <c r="I8" s="30">
        <f t="shared" si="1"/>
        <v>0.33886579031086411</v>
      </c>
      <c r="K8" s="69" t="s">
        <v>73</v>
      </c>
      <c r="L8" s="70">
        <v>3.649</v>
      </c>
      <c r="M8" s="70">
        <v>10.119999999999999</v>
      </c>
      <c r="N8" s="70" t="s">
        <v>49</v>
      </c>
      <c r="O8" s="70" t="s">
        <v>42</v>
      </c>
    </row>
    <row r="9" spans="1:15" x14ac:dyDescent="0.25">
      <c r="B9" s="105"/>
      <c r="C9" s="7" t="s">
        <v>72</v>
      </c>
      <c r="D9" s="8">
        <v>-2.008094339946191</v>
      </c>
      <c r="E9" s="8">
        <v>-4.3999685029798989</v>
      </c>
      <c r="F9" s="8">
        <v>-2.5853633053659997</v>
      </c>
      <c r="G9" s="8">
        <v>-1.8126895248133947</v>
      </c>
      <c r="H9" s="5">
        <f t="shared" si="0"/>
        <v>-2.7015289182763711</v>
      </c>
      <c r="I9" s="30">
        <f t="shared" si="1"/>
        <v>0.58942616545715598</v>
      </c>
      <c r="K9" s="69" t="s">
        <v>74</v>
      </c>
      <c r="L9" s="70">
        <v>3.0089999999999999</v>
      </c>
      <c r="M9" s="70">
        <v>8.3420000000000005</v>
      </c>
      <c r="N9" s="70" t="s">
        <v>49</v>
      </c>
      <c r="O9" s="70" t="s">
        <v>42</v>
      </c>
    </row>
    <row r="10" spans="1:15" x14ac:dyDescent="0.25">
      <c r="K10" s="69" t="s">
        <v>75</v>
      </c>
      <c r="L10" s="70">
        <v>2.5230000000000001</v>
      </c>
      <c r="M10" s="70">
        <v>6.9960000000000004</v>
      </c>
      <c r="N10" s="70" t="s">
        <v>49</v>
      </c>
      <c r="O10" s="70" t="s">
        <v>50</v>
      </c>
    </row>
    <row r="11" spans="1:15" x14ac:dyDescent="0.25">
      <c r="K11" s="69" t="s">
        <v>76</v>
      </c>
      <c r="L11" s="70">
        <v>4.0890000000000004</v>
      </c>
      <c r="M11" s="70">
        <v>11.34</v>
      </c>
      <c r="N11" s="70" t="s">
        <v>49</v>
      </c>
      <c r="O11" s="70" t="s">
        <v>42</v>
      </c>
    </row>
    <row r="12" spans="1:15" x14ac:dyDescent="0.25">
      <c r="K12" s="69" t="s">
        <v>77</v>
      </c>
      <c r="L12" s="70">
        <v>2.702</v>
      </c>
      <c r="M12" s="70">
        <v>7.4909999999999997</v>
      </c>
      <c r="N12" s="70" t="s">
        <v>49</v>
      </c>
      <c r="O12" s="70" t="s">
        <v>42</v>
      </c>
    </row>
    <row r="13" spans="1:15" x14ac:dyDescent="0.25">
      <c r="K13" s="69" t="s">
        <v>78</v>
      </c>
      <c r="L13" s="70">
        <v>-0.64049999999999996</v>
      </c>
      <c r="M13" s="70">
        <v>1.776</v>
      </c>
      <c r="N13" s="70" t="s">
        <v>53</v>
      </c>
      <c r="O13" s="70" t="s">
        <v>54</v>
      </c>
    </row>
    <row r="14" spans="1:15" x14ac:dyDescent="0.25">
      <c r="K14" s="69" t="s">
        <v>79</v>
      </c>
      <c r="L14" s="70">
        <v>-1.1259999999999999</v>
      </c>
      <c r="M14" s="70">
        <v>3.121</v>
      </c>
      <c r="N14" s="70" t="s">
        <v>53</v>
      </c>
      <c r="O14" s="70" t="s">
        <v>54</v>
      </c>
    </row>
    <row r="15" spans="1:15" x14ac:dyDescent="0.25">
      <c r="K15" s="69" t="s">
        <v>80</v>
      </c>
      <c r="L15" s="70">
        <v>0.43980000000000002</v>
      </c>
      <c r="M15" s="70">
        <v>1.2190000000000001</v>
      </c>
      <c r="N15" s="70" t="s">
        <v>53</v>
      </c>
      <c r="O15" s="70" t="s">
        <v>54</v>
      </c>
    </row>
    <row r="16" spans="1:15" x14ac:dyDescent="0.25">
      <c r="K16" s="69" t="s">
        <v>81</v>
      </c>
      <c r="L16" s="70">
        <v>-0.94750000000000001</v>
      </c>
      <c r="M16" s="70">
        <v>2.6269999999999998</v>
      </c>
      <c r="N16" s="70" t="s">
        <v>53</v>
      </c>
      <c r="O16" s="70" t="s">
        <v>54</v>
      </c>
    </row>
    <row r="17" spans="1:15" x14ac:dyDescent="0.25">
      <c r="K17" s="69" t="s">
        <v>82</v>
      </c>
      <c r="L17" s="70">
        <v>-0.48530000000000001</v>
      </c>
      <c r="M17" s="70">
        <v>1.3460000000000001</v>
      </c>
      <c r="N17" s="70" t="s">
        <v>53</v>
      </c>
      <c r="O17" s="70" t="s">
        <v>54</v>
      </c>
    </row>
    <row r="18" spans="1:15" x14ac:dyDescent="0.25">
      <c r="K18" s="69" t="s">
        <v>83</v>
      </c>
      <c r="L18" s="70">
        <v>1.08</v>
      </c>
      <c r="M18" s="70">
        <v>2.9950000000000001</v>
      </c>
      <c r="N18" s="70" t="s">
        <v>53</v>
      </c>
      <c r="O18" s="70" t="s">
        <v>54</v>
      </c>
    </row>
    <row r="19" spans="1:15" x14ac:dyDescent="0.25">
      <c r="K19" s="69" t="s">
        <v>84</v>
      </c>
      <c r="L19" s="70">
        <v>-0.307</v>
      </c>
      <c r="M19" s="70">
        <v>0.85119999999999996</v>
      </c>
      <c r="N19" s="70" t="s">
        <v>53</v>
      </c>
      <c r="O19" s="70" t="s">
        <v>54</v>
      </c>
    </row>
    <row r="20" spans="1:15" x14ac:dyDescent="0.25">
      <c r="K20" s="69" t="s">
        <v>85</v>
      </c>
      <c r="L20" s="70">
        <v>1.5660000000000001</v>
      </c>
      <c r="M20" s="70">
        <v>4.3410000000000002</v>
      </c>
      <c r="N20" s="70" t="s">
        <v>53</v>
      </c>
      <c r="O20" s="70" t="s">
        <v>54</v>
      </c>
    </row>
    <row r="21" spans="1:15" x14ac:dyDescent="0.25">
      <c r="K21" s="69" t="s">
        <v>86</v>
      </c>
      <c r="L21" s="70">
        <v>0.1782</v>
      </c>
      <c r="M21" s="70">
        <v>0.49430000000000002</v>
      </c>
      <c r="N21" s="70" t="s">
        <v>53</v>
      </c>
      <c r="O21" s="70" t="s">
        <v>54</v>
      </c>
    </row>
    <row r="22" spans="1:15" x14ac:dyDescent="0.25">
      <c r="K22" s="69" t="s">
        <v>87</v>
      </c>
      <c r="L22" s="70">
        <v>-1.387</v>
      </c>
      <c r="M22" s="70">
        <v>3.847</v>
      </c>
      <c r="N22" s="70" t="s">
        <v>53</v>
      </c>
      <c r="O22" s="70" t="s">
        <v>54</v>
      </c>
    </row>
    <row r="26" spans="1:15" x14ac:dyDescent="0.25">
      <c r="B26" s="7"/>
      <c r="C26" s="7"/>
      <c r="D26" s="7"/>
      <c r="E26" s="7"/>
      <c r="F26" s="7"/>
      <c r="G26" s="7"/>
      <c r="H26" s="5"/>
      <c r="I26" s="30"/>
    </row>
    <row r="27" spans="1:15" x14ac:dyDescent="0.25">
      <c r="A27" s="14" t="s">
        <v>14</v>
      </c>
      <c r="B27" s="29" t="s">
        <v>12</v>
      </c>
      <c r="C27" s="7" t="s">
        <v>67</v>
      </c>
      <c r="D27" s="29">
        <v>0</v>
      </c>
      <c r="E27" s="29">
        <v>0</v>
      </c>
      <c r="F27" s="29">
        <v>0</v>
      </c>
      <c r="G27" s="29">
        <v>0</v>
      </c>
      <c r="H27" s="5">
        <f t="shared" ref="H27:H32" si="2">AVERAGE(D27:G27)</f>
        <v>0</v>
      </c>
      <c r="I27" s="30">
        <f t="shared" ref="I27:I32" si="3">STDEVA(D27:G27)/2</f>
        <v>0</v>
      </c>
      <c r="K27" s="69" t="s">
        <v>39</v>
      </c>
      <c r="L27" s="70"/>
    </row>
    <row r="28" spans="1:15" x14ac:dyDescent="0.25">
      <c r="B28" s="29"/>
      <c r="C28" s="7" t="s">
        <v>68</v>
      </c>
      <c r="D28" s="8">
        <v>-1.5994248937718936</v>
      </c>
      <c r="E28" s="8">
        <v>-1.522935121630598</v>
      </c>
      <c r="F28" s="8">
        <v>-0.96312398057680526</v>
      </c>
      <c r="G28" s="8">
        <v>-0.74915644578679641</v>
      </c>
      <c r="H28" s="5">
        <f t="shared" si="2"/>
        <v>-1.2086601104415231</v>
      </c>
      <c r="I28" s="30">
        <f t="shared" si="3"/>
        <v>0.20874575992683725</v>
      </c>
      <c r="K28" s="69" t="s">
        <v>40</v>
      </c>
      <c r="L28" s="70" t="s">
        <v>59</v>
      </c>
    </row>
    <row r="29" spans="1:15" x14ac:dyDescent="0.25">
      <c r="B29" s="29"/>
      <c r="C29" s="7" t="s">
        <v>69</v>
      </c>
      <c r="D29" s="8">
        <v>-1.0754558443301945</v>
      </c>
      <c r="E29" s="8">
        <v>-1.4524758350483959</v>
      </c>
      <c r="F29" s="8">
        <v>-1.2303153476468016</v>
      </c>
      <c r="G29" s="8">
        <v>-0.92749968985029441</v>
      </c>
      <c r="H29" s="5">
        <f t="shared" si="2"/>
        <v>-1.1714366792189217</v>
      </c>
      <c r="I29" s="30">
        <f t="shared" si="3"/>
        <v>0.11223757546433571</v>
      </c>
      <c r="K29" s="69" t="s">
        <v>41</v>
      </c>
      <c r="L29" s="70" t="s">
        <v>42</v>
      </c>
    </row>
    <row r="30" spans="1:15" x14ac:dyDescent="0.25">
      <c r="B30" s="29" t="s">
        <v>13</v>
      </c>
      <c r="C30" s="7" t="s">
        <v>70</v>
      </c>
      <c r="D30" s="8">
        <v>0.10549277276479954</v>
      </c>
      <c r="E30" s="8">
        <v>3.8178403646299215E-2</v>
      </c>
      <c r="F30" s="8">
        <v>-0.55028927357300195</v>
      </c>
      <c r="G30" s="8">
        <v>-8.4903387734987235E-2</v>
      </c>
      <c r="H30" s="5">
        <f t="shared" si="2"/>
        <v>-0.12288037122422261</v>
      </c>
      <c r="I30" s="30">
        <f t="shared" si="3"/>
        <v>0.14782163884790178</v>
      </c>
    </row>
    <row r="31" spans="1:15" x14ac:dyDescent="0.25">
      <c r="B31" s="29"/>
      <c r="C31" s="7" t="s">
        <v>71</v>
      </c>
      <c r="D31" s="8">
        <v>-1.2253835958718</v>
      </c>
      <c r="E31" s="8">
        <v>-1.8591799764895001</v>
      </c>
      <c r="F31" s="8">
        <v>-1.2278796509054</v>
      </c>
      <c r="G31" s="8">
        <v>-1.7828786345109899</v>
      </c>
      <c r="H31" s="5">
        <f t="shared" si="2"/>
        <v>-1.5238304644444223</v>
      </c>
      <c r="I31" s="30">
        <f t="shared" si="3"/>
        <v>0.17229399946963822</v>
      </c>
    </row>
    <row r="32" spans="1:15" x14ac:dyDescent="0.25">
      <c r="B32" s="29"/>
      <c r="C32" s="7" t="s">
        <v>72</v>
      </c>
      <c r="D32" s="8">
        <v>-2.1184019274717905</v>
      </c>
      <c r="E32" s="8">
        <v>-2.0102760905055002</v>
      </c>
      <c r="F32" s="8">
        <v>-1.8946571877559</v>
      </c>
      <c r="G32" s="8">
        <v>-1.6219834072032899</v>
      </c>
      <c r="H32" s="5">
        <f t="shared" si="2"/>
        <v>-1.9113296532341202</v>
      </c>
      <c r="I32" s="30">
        <f t="shared" si="3"/>
        <v>0.10671947081168626</v>
      </c>
      <c r="K32" s="69" t="s">
        <v>43</v>
      </c>
      <c r="L32" s="70" t="s">
        <v>44</v>
      </c>
      <c r="M32" s="70" t="s">
        <v>45</v>
      </c>
      <c r="N32" s="70" t="s">
        <v>46</v>
      </c>
      <c r="O32" s="70" t="s">
        <v>47</v>
      </c>
    </row>
    <row r="33" spans="11:15" x14ac:dyDescent="0.25">
      <c r="K33" s="69" t="s">
        <v>73</v>
      </c>
      <c r="L33" s="70">
        <v>1.2090000000000001</v>
      </c>
      <c r="M33" s="70">
        <v>8.58</v>
      </c>
      <c r="N33" s="70" t="s">
        <v>49</v>
      </c>
      <c r="O33" s="70" t="s">
        <v>42</v>
      </c>
    </row>
    <row r="34" spans="11:15" x14ac:dyDescent="0.25">
      <c r="K34" s="69" t="s">
        <v>74</v>
      </c>
      <c r="L34" s="70">
        <v>1.171</v>
      </c>
      <c r="M34" s="70">
        <v>8.3140000000000001</v>
      </c>
      <c r="N34" s="70" t="s">
        <v>49</v>
      </c>
      <c r="O34" s="70" t="s">
        <v>42</v>
      </c>
    </row>
    <row r="35" spans="11:15" x14ac:dyDescent="0.25">
      <c r="K35" s="69" t="s">
        <v>75</v>
      </c>
      <c r="L35" s="70">
        <v>0.123</v>
      </c>
      <c r="M35" s="70">
        <v>0.87329999999999997</v>
      </c>
      <c r="N35" s="70" t="s">
        <v>53</v>
      </c>
      <c r="O35" s="70" t="s">
        <v>54</v>
      </c>
    </row>
    <row r="36" spans="11:15" x14ac:dyDescent="0.25">
      <c r="K36" s="69" t="s">
        <v>76</v>
      </c>
      <c r="L36" s="70">
        <v>1.524</v>
      </c>
      <c r="M36" s="70">
        <v>10.82</v>
      </c>
      <c r="N36" s="70" t="s">
        <v>49</v>
      </c>
      <c r="O36" s="70" t="s">
        <v>42</v>
      </c>
    </row>
    <row r="37" spans="11:15" x14ac:dyDescent="0.25">
      <c r="K37" s="69" t="s">
        <v>77</v>
      </c>
      <c r="L37" s="70">
        <v>1.911</v>
      </c>
      <c r="M37" s="70">
        <v>13.57</v>
      </c>
      <c r="N37" s="70" t="s">
        <v>49</v>
      </c>
      <c r="O37" s="70" t="s">
        <v>42</v>
      </c>
    </row>
    <row r="38" spans="11:15" x14ac:dyDescent="0.25">
      <c r="K38" s="69" t="s">
        <v>78</v>
      </c>
      <c r="L38" s="70">
        <v>-3.7499999999999999E-2</v>
      </c>
      <c r="M38" s="70">
        <v>0.26619999999999999</v>
      </c>
      <c r="N38" s="70" t="s">
        <v>53</v>
      </c>
      <c r="O38" s="70" t="s">
        <v>54</v>
      </c>
    </row>
    <row r="39" spans="11:15" x14ac:dyDescent="0.25">
      <c r="K39" s="69" t="s">
        <v>79</v>
      </c>
      <c r="L39" s="70">
        <v>-1.0860000000000001</v>
      </c>
      <c r="M39" s="70">
        <v>7.7069999999999999</v>
      </c>
      <c r="N39" s="70" t="s">
        <v>49</v>
      </c>
      <c r="O39" s="70" t="s">
        <v>42</v>
      </c>
    </row>
    <row r="40" spans="11:15" x14ac:dyDescent="0.25">
      <c r="K40" s="69" t="s">
        <v>80</v>
      </c>
      <c r="L40" s="70">
        <v>0.31530000000000002</v>
      </c>
      <c r="M40" s="70">
        <v>2.238</v>
      </c>
      <c r="N40" s="70" t="s">
        <v>53</v>
      </c>
      <c r="O40" s="70" t="s">
        <v>54</v>
      </c>
    </row>
    <row r="41" spans="11:15" x14ac:dyDescent="0.25">
      <c r="K41" s="69" t="s">
        <v>81</v>
      </c>
      <c r="L41" s="70">
        <v>0.70279999999999998</v>
      </c>
      <c r="M41" s="70">
        <v>4.9889999999999999</v>
      </c>
      <c r="N41" s="70" t="s">
        <v>49</v>
      </c>
      <c r="O41" s="70" t="s">
        <v>58</v>
      </c>
    </row>
    <row r="42" spans="11:15" x14ac:dyDescent="0.25">
      <c r="K42" s="69" t="s">
        <v>82</v>
      </c>
      <c r="L42" s="70">
        <v>-1.048</v>
      </c>
      <c r="M42" s="70">
        <v>7.44</v>
      </c>
      <c r="N42" s="70" t="s">
        <v>49</v>
      </c>
      <c r="O42" s="70" t="s">
        <v>42</v>
      </c>
    </row>
    <row r="43" spans="11:15" x14ac:dyDescent="0.25">
      <c r="K43" s="69" t="s">
        <v>83</v>
      </c>
      <c r="L43" s="70">
        <v>0.3528</v>
      </c>
      <c r="M43" s="70">
        <v>2.504</v>
      </c>
      <c r="N43" s="70" t="s">
        <v>53</v>
      </c>
      <c r="O43" s="70" t="s">
        <v>54</v>
      </c>
    </row>
    <row r="44" spans="11:15" x14ac:dyDescent="0.25">
      <c r="K44" s="69" t="s">
        <v>84</v>
      </c>
      <c r="L44" s="70">
        <v>0.74029999999999996</v>
      </c>
      <c r="M44" s="70">
        <v>5.2560000000000002</v>
      </c>
      <c r="N44" s="70" t="s">
        <v>49</v>
      </c>
      <c r="O44" s="70" t="s">
        <v>58</v>
      </c>
    </row>
    <row r="45" spans="11:15" x14ac:dyDescent="0.25">
      <c r="K45" s="69" t="s">
        <v>85</v>
      </c>
      <c r="L45" s="70">
        <v>1.401</v>
      </c>
      <c r="M45" s="70">
        <v>9.9450000000000003</v>
      </c>
      <c r="N45" s="70" t="s">
        <v>49</v>
      </c>
      <c r="O45" s="70" t="s">
        <v>42</v>
      </c>
    </row>
    <row r="46" spans="11:15" x14ac:dyDescent="0.25">
      <c r="K46" s="69" t="s">
        <v>86</v>
      </c>
      <c r="L46" s="70">
        <v>1.788</v>
      </c>
      <c r="M46" s="70">
        <v>12.7</v>
      </c>
      <c r="N46" s="70" t="s">
        <v>49</v>
      </c>
      <c r="O46" s="70" t="s">
        <v>42</v>
      </c>
    </row>
    <row r="47" spans="11:15" x14ac:dyDescent="0.25">
      <c r="K47" s="69" t="s">
        <v>87</v>
      </c>
      <c r="L47" s="70">
        <v>0.38750000000000001</v>
      </c>
      <c r="M47" s="70">
        <v>2.7509999999999999</v>
      </c>
      <c r="N47" s="70" t="s">
        <v>53</v>
      </c>
      <c r="O47" s="70" t="s">
        <v>54</v>
      </c>
    </row>
    <row r="48" spans="11:15" x14ac:dyDescent="0.25">
      <c r="K48" s="69"/>
      <c r="L48" s="70"/>
      <c r="M48" s="70"/>
      <c r="N48" s="70"/>
      <c r="O48" s="70"/>
    </row>
    <row r="52" spans="1:15" x14ac:dyDescent="0.25">
      <c r="B52" s="7"/>
      <c r="C52" s="7"/>
      <c r="D52" s="7"/>
      <c r="E52" s="7"/>
      <c r="F52" s="7"/>
      <c r="G52" s="7"/>
      <c r="H52" s="5"/>
      <c r="I52" s="30"/>
    </row>
    <row r="53" spans="1:15" x14ac:dyDescent="0.25">
      <c r="A53" s="14" t="s">
        <v>15</v>
      </c>
      <c r="B53" s="29" t="s">
        <v>12</v>
      </c>
      <c r="C53" s="7" t="s">
        <v>67</v>
      </c>
      <c r="D53" s="29">
        <v>0</v>
      </c>
      <c r="E53" s="29">
        <v>0</v>
      </c>
      <c r="F53" s="29">
        <v>0</v>
      </c>
      <c r="G53" s="29">
        <v>0</v>
      </c>
      <c r="H53" s="5">
        <f t="shared" ref="H53:H58" si="4">AVERAGE(D53:G53)</f>
        <v>0</v>
      </c>
      <c r="I53" s="30">
        <f t="shared" ref="I53:I58" si="5">STDEVA(D53:G53)/2</f>
        <v>0</v>
      </c>
      <c r="K53" s="69" t="s">
        <v>39</v>
      </c>
      <c r="L53" s="70"/>
    </row>
    <row r="54" spans="1:15" x14ac:dyDescent="0.25">
      <c r="B54" s="29"/>
      <c r="C54" s="7" t="s">
        <v>68</v>
      </c>
      <c r="D54" s="8">
        <v>-1.4596126292262979</v>
      </c>
      <c r="E54" s="8">
        <v>-1.3831228570850018</v>
      </c>
      <c r="F54" s="8">
        <v>-1.0435920051095025</v>
      </c>
      <c r="G54" s="8">
        <v>-0.82962447031949382</v>
      </c>
      <c r="H54" s="5">
        <f t="shared" si="4"/>
        <v>-1.178987990435074</v>
      </c>
      <c r="I54" s="30">
        <f t="shared" si="5"/>
        <v>0.14742460607282179</v>
      </c>
      <c r="K54" s="69" t="s">
        <v>40</v>
      </c>
      <c r="L54" s="70" t="s">
        <v>59</v>
      </c>
    </row>
    <row r="55" spans="1:15" x14ac:dyDescent="0.25">
      <c r="B55" s="29"/>
      <c r="C55" s="7" t="s">
        <v>69</v>
      </c>
      <c r="D55" s="8">
        <v>-2.2076415294680043</v>
      </c>
      <c r="E55" s="8">
        <v>-2.5846615201862053</v>
      </c>
      <c r="F55" s="8">
        <v>-1.6503843697596028</v>
      </c>
      <c r="G55" s="8">
        <v>-1.3475687119630959</v>
      </c>
      <c r="H55" s="5">
        <f t="shared" si="4"/>
        <v>-1.9475640328442272</v>
      </c>
      <c r="I55" s="30">
        <f t="shared" si="5"/>
        <v>0.27716475994401696</v>
      </c>
      <c r="K55" s="69" t="s">
        <v>41</v>
      </c>
      <c r="L55" s="70" t="s">
        <v>42</v>
      </c>
    </row>
    <row r="56" spans="1:15" x14ac:dyDescent="0.25">
      <c r="B56" s="29" t="s">
        <v>13</v>
      </c>
      <c r="C56" s="7" t="s">
        <v>70</v>
      </c>
      <c r="D56" s="8">
        <v>-1.7220492545555044</v>
      </c>
      <c r="E56" s="8">
        <v>-1.7893636236740043</v>
      </c>
      <c r="F56" s="8">
        <v>-1.1922310120658968</v>
      </c>
      <c r="G56" s="8">
        <v>-1.3016826276922935</v>
      </c>
      <c r="H56" s="5">
        <f t="shared" si="4"/>
        <v>-1.5013316294969246</v>
      </c>
      <c r="I56" s="30">
        <f t="shared" si="5"/>
        <v>0.14918713508514395</v>
      </c>
    </row>
    <row r="57" spans="1:15" x14ac:dyDescent="0.25">
      <c r="B57" s="29"/>
      <c r="C57" s="7" t="s">
        <v>71</v>
      </c>
      <c r="D57" s="8">
        <v>-0.56316360383811359</v>
      </c>
      <c r="E57" s="8">
        <v>-2.2018648447736964</v>
      </c>
      <c r="F57" s="8">
        <v>-1.0979847830945082</v>
      </c>
      <c r="G57" s="8">
        <v>-1.2529837667001025</v>
      </c>
      <c r="H57" s="5">
        <f t="shared" si="4"/>
        <v>-1.2789992496016052</v>
      </c>
      <c r="I57" s="30">
        <f t="shared" si="5"/>
        <v>0.34126536851027178</v>
      </c>
      <c r="K57" s="69" t="s">
        <v>43</v>
      </c>
      <c r="L57" s="70" t="s">
        <v>44</v>
      </c>
      <c r="M57" s="70" t="s">
        <v>45</v>
      </c>
      <c r="N57" s="70" t="s">
        <v>46</v>
      </c>
      <c r="O57" s="70" t="s">
        <v>47</v>
      </c>
    </row>
    <row r="58" spans="1:15" x14ac:dyDescent="0.25">
      <c r="B58" s="29"/>
      <c r="C58" s="7" t="s">
        <v>72</v>
      </c>
      <c r="D58" s="8">
        <v>-1.780876241096595</v>
      </c>
      <c r="E58" s="8">
        <v>-2.1727504041303001</v>
      </c>
      <c r="F58" s="8">
        <v>-1.2971741516419018</v>
      </c>
      <c r="G58" s="8">
        <v>-2.5245003710892902</v>
      </c>
      <c r="H58" s="5">
        <f t="shared" si="4"/>
        <v>-1.9438252919895218</v>
      </c>
      <c r="I58" s="30">
        <f t="shared" si="5"/>
        <v>0.26367599197941999</v>
      </c>
      <c r="K58" s="69" t="s">
        <v>73</v>
      </c>
      <c r="L58" s="70">
        <v>1.179</v>
      </c>
      <c r="M58" s="70">
        <v>5.2140000000000004</v>
      </c>
      <c r="N58" s="70" t="s">
        <v>49</v>
      </c>
      <c r="O58" s="70" t="s">
        <v>58</v>
      </c>
    </row>
    <row r="59" spans="1:15" x14ac:dyDescent="0.25">
      <c r="K59" s="69" t="s">
        <v>74</v>
      </c>
      <c r="L59" s="70">
        <v>1.948</v>
      </c>
      <c r="M59" s="70">
        <v>8.6120000000000001</v>
      </c>
      <c r="N59" s="70" t="s">
        <v>49</v>
      </c>
      <c r="O59" s="70" t="s">
        <v>42</v>
      </c>
    </row>
    <row r="60" spans="1:15" x14ac:dyDescent="0.25">
      <c r="K60" s="69" t="s">
        <v>75</v>
      </c>
      <c r="L60" s="70">
        <v>1.5009999999999999</v>
      </c>
      <c r="M60" s="70">
        <v>6.6379999999999999</v>
      </c>
      <c r="N60" s="70" t="s">
        <v>49</v>
      </c>
      <c r="O60" s="70" t="s">
        <v>50</v>
      </c>
    </row>
    <row r="61" spans="1:15" x14ac:dyDescent="0.25">
      <c r="K61" s="69" t="s">
        <v>76</v>
      </c>
      <c r="L61" s="70">
        <v>1.2789999999999999</v>
      </c>
      <c r="M61" s="70">
        <v>5.6550000000000002</v>
      </c>
      <c r="N61" s="70" t="s">
        <v>49</v>
      </c>
      <c r="O61" s="70" t="s">
        <v>50</v>
      </c>
    </row>
    <row r="62" spans="1:15" x14ac:dyDescent="0.25">
      <c r="K62" s="69" t="s">
        <v>77</v>
      </c>
      <c r="L62" s="70">
        <v>1.944</v>
      </c>
      <c r="M62" s="70">
        <v>8.5950000000000006</v>
      </c>
      <c r="N62" s="70" t="s">
        <v>49</v>
      </c>
      <c r="O62" s="70" t="s">
        <v>42</v>
      </c>
    </row>
    <row r="63" spans="1:15" x14ac:dyDescent="0.25">
      <c r="K63" s="69" t="s">
        <v>78</v>
      </c>
      <c r="L63" s="70">
        <v>0.76849999999999996</v>
      </c>
      <c r="M63" s="70">
        <v>3.3980000000000001</v>
      </c>
      <c r="N63" s="70" t="s">
        <v>53</v>
      </c>
      <c r="O63" s="70" t="s">
        <v>54</v>
      </c>
    </row>
    <row r="64" spans="1:15" x14ac:dyDescent="0.25">
      <c r="K64" s="69" t="s">
        <v>79</v>
      </c>
      <c r="L64" s="70">
        <v>0.32200000000000001</v>
      </c>
      <c r="M64" s="70">
        <v>1.4239999999999999</v>
      </c>
      <c r="N64" s="70" t="s">
        <v>53</v>
      </c>
      <c r="O64" s="70" t="s">
        <v>54</v>
      </c>
    </row>
    <row r="65" spans="1:15" x14ac:dyDescent="0.25">
      <c r="K65" s="69" t="s">
        <v>80</v>
      </c>
      <c r="L65" s="70">
        <v>9.9750000000000005E-2</v>
      </c>
      <c r="M65" s="70">
        <v>0.441</v>
      </c>
      <c r="N65" s="70" t="s">
        <v>53</v>
      </c>
      <c r="O65" s="70" t="s">
        <v>54</v>
      </c>
    </row>
    <row r="66" spans="1:15" x14ac:dyDescent="0.25">
      <c r="K66" s="69" t="s">
        <v>81</v>
      </c>
      <c r="L66" s="70">
        <v>0.76480000000000004</v>
      </c>
      <c r="M66" s="70">
        <v>3.3809999999999998</v>
      </c>
      <c r="N66" s="70" t="s">
        <v>53</v>
      </c>
      <c r="O66" s="70" t="s">
        <v>54</v>
      </c>
    </row>
    <row r="67" spans="1:15" x14ac:dyDescent="0.25">
      <c r="K67" s="69" t="s">
        <v>82</v>
      </c>
      <c r="L67" s="70">
        <v>-0.44650000000000001</v>
      </c>
      <c r="M67" s="70">
        <v>1.974</v>
      </c>
      <c r="N67" s="70" t="s">
        <v>53</v>
      </c>
      <c r="O67" s="70" t="s">
        <v>54</v>
      </c>
    </row>
    <row r="68" spans="1:15" x14ac:dyDescent="0.25">
      <c r="K68" s="69" t="s">
        <v>83</v>
      </c>
      <c r="L68" s="70">
        <v>-0.66869999999999996</v>
      </c>
      <c r="M68" s="70">
        <v>2.9569999999999999</v>
      </c>
      <c r="N68" s="70" t="s">
        <v>53</v>
      </c>
      <c r="O68" s="70" t="s">
        <v>54</v>
      </c>
    </row>
    <row r="69" spans="1:15" x14ac:dyDescent="0.25">
      <c r="K69" s="69" t="s">
        <v>84</v>
      </c>
      <c r="L69" s="70">
        <v>-3.7499999999999999E-3</v>
      </c>
      <c r="M69" s="70">
        <v>1.6580000000000001E-2</v>
      </c>
      <c r="N69" s="70" t="s">
        <v>53</v>
      </c>
      <c r="O69" s="70" t="s">
        <v>54</v>
      </c>
    </row>
    <row r="70" spans="1:15" x14ac:dyDescent="0.25">
      <c r="K70" s="69" t="s">
        <v>85</v>
      </c>
      <c r="L70" s="70">
        <v>-0.2223</v>
      </c>
      <c r="M70" s="70">
        <v>0.98270000000000002</v>
      </c>
      <c r="N70" s="70" t="s">
        <v>53</v>
      </c>
      <c r="O70" s="70" t="s">
        <v>54</v>
      </c>
    </row>
    <row r="71" spans="1:15" x14ac:dyDescent="0.25">
      <c r="K71" s="69" t="s">
        <v>86</v>
      </c>
      <c r="L71" s="70">
        <v>0.44280000000000003</v>
      </c>
      <c r="M71" s="70">
        <v>1.958</v>
      </c>
      <c r="N71" s="70" t="s">
        <v>53</v>
      </c>
      <c r="O71" s="70" t="s">
        <v>54</v>
      </c>
    </row>
    <row r="72" spans="1:15" x14ac:dyDescent="0.25">
      <c r="K72" s="69" t="s">
        <v>87</v>
      </c>
      <c r="L72" s="70">
        <v>0.66500000000000004</v>
      </c>
      <c r="M72" s="70">
        <v>2.94</v>
      </c>
      <c r="N72" s="70" t="s">
        <v>53</v>
      </c>
      <c r="O72" s="70" t="s">
        <v>54</v>
      </c>
    </row>
    <row r="75" spans="1:15" x14ac:dyDescent="0.25">
      <c r="B75" s="7"/>
      <c r="C75" s="7"/>
      <c r="D75" s="7"/>
      <c r="E75" s="7"/>
      <c r="F75" s="7"/>
      <c r="G75" s="7"/>
      <c r="H75" s="5"/>
      <c r="I75" s="30"/>
    </row>
    <row r="76" spans="1:15" x14ac:dyDescent="0.25">
      <c r="A76" s="14" t="s">
        <v>24</v>
      </c>
      <c r="B76" s="29" t="s">
        <v>12</v>
      </c>
      <c r="C76" s="7" t="s">
        <v>67</v>
      </c>
      <c r="D76" s="29">
        <v>0</v>
      </c>
      <c r="E76" s="29">
        <v>0</v>
      </c>
      <c r="F76" s="29">
        <v>0</v>
      </c>
      <c r="G76" s="29">
        <v>0</v>
      </c>
      <c r="H76" s="5">
        <f t="shared" ref="H76:H81" si="6">AVERAGE(D76:G76)</f>
        <v>0</v>
      </c>
      <c r="I76" s="30">
        <f t="shared" ref="I76:I81" si="7">STDEVA(D76:G76)/2</f>
        <v>0</v>
      </c>
      <c r="K76" s="69" t="s">
        <v>39</v>
      </c>
      <c r="L76" s="70"/>
    </row>
    <row r="77" spans="1:15" x14ac:dyDescent="0.25">
      <c r="B77" s="29"/>
      <c r="C77" s="7" t="s">
        <v>68</v>
      </c>
      <c r="D77" s="8">
        <v>-1.2848881731635942</v>
      </c>
      <c r="E77" s="8">
        <v>-1.2083984010222983</v>
      </c>
      <c r="F77" s="8">
        <v>-0.98595657345140675</v>
      </c>
      <c r="G77" s="8">
        <v>-0.77198903866139745</v>
      </c>
      <c r="H77" s="5">
        <f t="shared" si="6"/>
        <v>-1.0628080465746741</v>
      </c>
      <c r="I77" s="30">
        <f t="shared" si="7"/>
        <v>0.11582960841210367</v>
      </c>
      <c r="K77" s="69" t="s">
        <v>40</v>
      </c>
      <c r="L77" s="70" t="s">
        <v>59</v>
      </c>
    </row>
    <row r="78" spans="1:15" x14ac:dyDescent="0.25">
      <c r="B78" s="29"/>
      <c r="C78" s="7" t="s">
        <v>69</v>
      </c>
      <c r="D78" s="8">
        <v>-1.0030206742146943</v>
      </c>
      <c r="E78" s="8">
        <v>-1.3800406649328951</v>
      </c>
      <c r="F78" s="8">
        <v>-1.7503505731625089</v>
      </c>
      <c r="G78" s="8">
        <v>-1.4475349153660022</v>
      </c>
      <c r="H78" s="5">
        <f t="shared" si="6"/>
        <v>-1.3952367069190252</v>
      </c>
      <c r="I78" s="30">
        <f t="shared" si="7"/>
        <v>0.15354296266504872</v>
      </c>
      <c r="K78" s="69" t="s">
        <v>41</v>
      </c>
      <c r="L78" s="70" t="s">
        <v>42</v>
      </c>
    </row>
    <row r="79" spans="1:15" x14ac:dyDescent="0.25">
      <c r="B79" s="29" t="s">
        <v>13</v>
      </c>
      <c r="C79" s="7" t="s">
        <v>70</v>
      </c>
      <c r="D79" s="8">
        <v>-6.6266459151295865E-2</v>
      </c>
      <c r="E79" s="8">
        <v>-0.13358082826979548</v>
      </c>
      <c r="F79" s="8">
        <v>-7.6187536648008002E-3</v>
      </c>
      <c r="G79" s="8">
        <v>-0.11707036929119786</v>
      </c>
      <c r="H79" s="5">
        <f t="shared" si="6"/>
        <v>-8.1134102594272506E-2</v>
      </c>
      <c r="I79" s="30">
        <f t="shared" si="7"/>
        <v>2.8383721343940509E-2</v>
      </c>
    </row>
    <row r="80" spans="1:15" x14ac:dyDescent="0.25">
      <c r="B80" s="29"/>
      <c r="C80" s="7" t="s">
        <v>71</v>
      </c>
      <c r="D80" s="8">
        <v>-0.61104264772940198</v>
      </c>
      <c r="E80" s="8">
        <v>-1.607873434180892</v>
      </c>
      <c r="F80" s="8">
        <v>-0.97468921809980824</v>
      </c>
      <c r="G80" s="8">
        <v>-1.1296882017054022</v>
      </c>
      <c r="H80" s="5">
        <f t="shared" si="6"/>
        <v>-1.0808233754288761</v>
      </c>
      <c r="I80" s="30">
        <f t="shared" si="7"/>
        <v>0.20658491537931345</v>
      </c>
    </row>
    <row r="81" spans="2:15" x14ac:dyDescent="0.25">
      <c r="B81" s="29"/>
      <c r="C81" s="7" t="s">
        <v>72</v>
      </c>
      <c r="D81" s="8">
        <v>-1.5414173007334937</v>
      </c>
      <c r="E81" s="8">
        <v>-1.8715741083186537</v>
      </c>
      <c r="F81" s="8">
        <v>-1.2981617225682049</v>
      </c>
      <c r="G81" s="8">
        <v>-0.52548794201560001</v>
      </c>
      <c r="H81" s="5">
        <f t="shared" si="6"/>
        <v>-1.309160268408988</v>
      </c>
      <c r="I81" s="30">
        <f t="shared" si="7"/>
        <v>0.28643148388860806</v>
      </c>
      <c r="K81" s="69" t="s">
        <v>43</v>
      </c>
      <c r="L81" s="70" t="s">
        <v>44</v>
      </c>
      <c r="M81" s="70" t="s">
        <v>45</v>
      </c>
      <c r="N81" s="70" t="s">
        <v>46</v>
      </c>
      <c r="O81" s="70" t="s">
        <v>47</v>
      </c>
    </row>
    <row r="82" spans="2:15" x14ac:dyDescent="0.25">
      <c r="K82" s="69" t="s">
        <v>73</v>
      </c>
      <c r="L82" s="70">
        <v>1.0629999999999999</v>
      </c>
      <c r="M82" s="70">
        <v>6.4560000000000004</v>
      </c>
      <c r="N82" s="70" t="s">
        <v>49</v>
      </c>
      <c r="O82" s="70" t="s">
        <v>50</v>
      </c>
    </row>
    <row r="83" spans="2:15" x14ac:dyDescent="0.25">
      <c r="K83" s="69" t="s">
        <v>74</v>
      </c>
      <c r="L83" s="70">
        <v>1.395</v>
      </c>
      <c r="M83" s="70">
        <v>8.4760000000000009</v>
      </c>
      <c r="N83" s="70" t="s">
        <v>49</v>
      </c>
      <c r="O83" s="70" t="s">
        <v>42</v>
      </c>
    </row>
    <row r="84" spans="2:15" x14ac:dyDescent="0.25">
      <c r="K84" s="69" t="s">
        <v>75</v>
      </c>
      <c r="L84" s="70">
        <v>8.1250000000000003E-2</v>
      </c>
      <c r="M84" s="70">
        <v>0.49359999999999998</v>
      </c>
      <c r="N84" s="70" t="s">
        <v>53</v>
      </c>
      <c r="O84" s="70" t="s">
        <v>54</v>
      </c>
    </row>
    <row r="85" spans="2:15" x14ac:dyDescent="0.25">
      <c r="K85" s="69" t="s">
        <v>76</v>
      </c>
      <c r="L85" s="70">
        <v>1.081</v>
      </c>
      <c r="M85" s="70">
        <v>6.5670000000000002</v>
      </c>
      <c r="N85" s="70" t="s">
        <v>49</v>
      </c>
      <c r="O85" s="70" t="s">
        <v>50</v>
      </c>
    </row>
    <row r="86" spans="2:15" x14ac:dyDescent="0.25">
      <c r="K86" s="69" t="s">
        <v>77</v>
      </c>
      <c r="L86" s="70">
        <v>1.3089999999999999</v>
      </c>
      <c r="M86" s="70">
        <v>7.952</v>
      </c>
      <c r="N86" s="70" t="s">
        <v>49</v>
      </c>
      <c r="O86" s="70" t="s">
        <v>42</v>
      </c>
    </row>
    <row r="87" spans="2:15" x14ac:dyDescent="0.25">
      <c r="K87" s="69" t="s">
        <v>78</v>
      </c>
      <c r="L87" s="70">
        <v>0.33250000000000002</v>
      </c>
      <c r="M87" s="70">
        <v>2.02</v>
      </c>
      <c r="N87" s="70" t="s">
        <v>53</v>
      </c>
      <c r="O87" s="70" t="s">
        <v>54</v>
      </c>
    </row>
    <row r="88" spans="2:15" x14ac:dyDescent="0.25">
      <c r="K88" s="69" t="s">
        <v>79</v>
      </c>
      <c r="L88" s="70">
        <v>-0.98150000000000004</v>
      </c>
      <c r="M88" s="70">
        <v>5.9619999999999997</v>
      </c>
      <c r="N88" s="70" t="s">
        <v>49</v>
      </c>
      <c r="O88" s="70" t="s">
        <v>50</v>
      </c>
    </row>
    <row r="89" spans="2:15" x14ac:dyDescent="0.25">
      <c r="K89" s="69" t="s">
        <v>80</v>
      </c>
      <c r="L89" s="70">
        <v>1.8249999999999999E-2</v>
      </c>
      <c r="M89" s="70">
        <v>0.1109</v>
      </c>
      <c r="N89" s="70" t="s">
        <v>53</v>
      </c>
      <c r="O89" s="70" t="s">
        <v>54</v>
      </c>
    </row>
    <row r="90" spans="2:15" x14ac:dyDescent="0.25">
      <c r="K90" s="69" t="s">
        <v>81</v>
      </c>
      <c r="L90" s="70">
        <v>0.24629999999999999</v>
      </c>
      <c r="M90" s="70">
        <v>1.496</v>
      </c>
      <c r="N90" s="70" t="s">
        <v>53</v>
      </c>
      <c r="O90" s="70" t="s">
        <v>54</v>
      </c>
    </row>
    <row r="91" spans="2:15" x14ac:dyDescent="0.25">
      <c r="K91" s="69" t="s">
        <v>82</v>
      </c>
      <c r="L91" s="70">
        <v>-1.3140000000000001</v>
      </c>
      <c r="M91" s="70">
        <v>7.9820000000000002</v>
      </c>
      <c r="N91" s="70" t="s">
        <v>49</v>
      </c>
      <c r="O91" s="70" t="s">
        <v>42</v>
      </c>
    </row>
    <row r="92" spans="2:15" x14ac:dyDescent="0.25">
      <c r="K92" s="69" t="s">
        <v>83</v>
      </c>
      <c r="L92" s="70">
        <v>-0.31430000000000002</v>
      </c>
      <c r="M92" s="70">
        <v>1.909</v>
      </c>
      <c r="N92" s="70" t="s">
        <v>53</v>
      </c>
      <c r="O92" s="70" t="s">
        <v>54</v>
      </c>
    </row>
    <row r="93" spans="2:15" x14ac:dyDescent="0.25">
      <c r="K93" s="69" t="s">
        <v>84</v>
      </c>
      <c r="L93" s="70">
        <v>-8.6249999999999993E-2</v>
      </c>
      <c r="M93" s="70">
        <v>0.52390000000000003</v>
      </c>
      <c r="N93" s="70" t="s">
        <v>53</v>
      </c>
      <c r="O93" s="70" t="s">
        <v>54</v>
      </c>
    </row>
    <row r="94" spans="2:15" x14ac:dyDescent="0.25">
      <c r="K94" s="69" t="s">
        <v>85</v>
      </c>
      <c r="L94" s="70">
        <v>0.99980000000000002</v>
      </c>
      <c r="M94" s="70">
        <v>6.0730000000000004</v>
      </c>
      <c r="N94" s="70" t="s">
        <v>49</v>
      </c>
      <c r="O94" s="70" t="s">
        <v>50</v>
      </c>
    </row>
    <row r="95" spans="2:15" x14ac:dyDescent="0.25">
      <c r="K95" s="69" t="s">
        <v>86</v>
      </c>
      <c r="L95" s="70">
        <v>1.228</v>
      </c>
      <c r="M95" s="70">
        <v>7.4580000000000002</v>
      </c>
      <c r="N95" s="70" t="s">
        <v>49</v>
      </c>
      <c r="O95" s="70" t="s">
        <v>42</v>
      </c>
    </row>
    <row r="96" spans="2:15" x14ac:dyDescent="0.25">
      <c r="K96" s="69" t="s">
        <v>87</v>
      </c>
      <c r="L96" s="70">
        <v>0.22800000000000001</v>
      </c>
      <c r="M96" s="70">
        <v>1.385</v>
      </c>
      <c r="N96" s="70" t="s">
        <v>53</v>
      </c>
      <c r="O96" s="70" t="s">
        <v>54</v>
      </c>
    </row>
    <row r="98" spans="1:15" x14ac:dyDescent="0.25">
      <c r="B98" s="7"/>
      <c r="C98" s="7"/>
      <c r="D98" s="7"/>
      <c r="E98" s="7"/>
      <c r="F98" s="7"/>
      <c r="G98" s="7"/>
      <c r="H98" s="5"/>
      <c r="I98" s="30"/>
    </row>
    <row r="99" spans="1:15" x14ac:dyDescent="0.25">
      <c r="A99" s="14" t="s">
        <v>16</v>
      </c>
      <c r="B99" s="29" t="s">
        <v>12</v>
      </c>
      <c r="C99" s="7" t="s">
        <v>67</v>
      </c>
      <c r="D99" s="29">
        <v>0</v>
      </c>
      <c r="E99" s="29">
        <v>0</v>
      </c>
      <c r="F99" s="29">
        <v>0</v>
      </c>
      <c r="G99" s="29">
        <v>0</v>
      </c>
      <c r="H99" s="5">
        <f t="shared" ref="H99:H104" si="8">AVERAGE(D99:G99)</f>
        <v>0</v>
      </c>
      <c r="I99" s="30">
        <f t="shared" ref="I99:I104" si="9">STDEVA(D99:G99)/2</f>
        <v>0</v>
      </c>
      <c r="K99" s="69" t="s">
        <v>39</v>
      </c>
      <c r="L99" s="70"/>
    </row>
    <row r="100" spans="1:15" x14ac:dyDescent="0.25">
      <c r="B100" s="29"/>
      <c r="C100" s="7" t="s">
        <v>68</v>
      </c>
      <c r="D100" s="8">
        <v>-2.4942673895033902</v>
      </c>
      <c r="E100" s="8">
        <v>-2.8177776173620939</v>
      </c>
      <c r="F100" s="8">
        <v>-1.7391851732747046</v>
      </c>
      <c r="G100" s="8">
        <v>-1.9252176384847</v>
      </c>
      <c r="H100" s="5">
        <f t="shared" si="8"/>
        <v>-2.2441119546562223</v>
      </c>
      <c r="I100" s="30">
        <f t="shared" si="9"/>
        <v>0.24971895429231056</v>
      </c>
      <c r="K100" s="69" t="s">
        <v>40</v>
      </c>
      <c r="L100" s="70" t="s">
        <v>59</v>
      </c>
    </row>
    <row r="101" spans="1:15" x14ac:dyDescent="0.25">
      <c r="B101" s="29"/>
      <c r="C101" s="7" t="s">
        <v>69</v>
      </c>
      <c r="D101" s="8">
        <v>-0.73491171505989361</v>
      </c>
      <c r="E101" s="8">
        <v>-1.1119317057780946</v>
      </c>
      <c r="F101" s="8">
        <v>-1.9449415758402042</v>
      </c>
      <c r="G101" s="8">
        <v>-1.6421259180436971</v>
      </c>
      <c r="H101" s="5">
        <f t="shared" si="8"/>
        <v>-1.3584777286804723</v>
      </c>
      <c r="I101" s="30">
        <f t="shared" si="9"/>
        <v>0.26987893182346118</v>
      </c>
      <c r="K101" s="69" t="s">
        <v>41</v>
      </c>
      <c r="L101" s="70" t="s">
        <v>42</v>
      </c>
    </row>
    <row r="102" spans="1:15" x14ac:dyDescent="0.25">
      <c r="B102" s="29" t="s">
        <v>13</v>
      </c>
      <c r="C102" s="7" t="s">
        <v>70</v>
      </c>
      <c r="D102" s="8">
        <v>-1.8020637084862963</v>
      </c>
      <c r="E102" s="8">
        <v>-1.8693780776047957</v>
      </c>
      <c r="F102" s="8">
        <v>-1.015493651836997</v>
      </c>
      <c r="G102" s="8">
        <v>-1.1249452674633942</v>
      </c>
      <c r="H102" s="5">
        <f t="shared" si="8"/>
        <v>-1.4529701763478706</v>
      </c>
      <c r="I102" s="30">
        <f t="shared" si="9"/>
        <v>0.22253237306754242</v>
      </c>
    </row>
    <row r="103" spans="1:15" x14ac:dyDescent="0.25">
      <c r="B103" s="29"/>
      <c r="C103" s="7" t="s">
        <v>71</v>
      </c>
      <c r="D103" s="8">
        <v>-1.0831813743196146</v>
      </c>
      <c r="E103" s="8">
        <v>-1.7761832143540914</v>
      </c>
      <c r="F103" s="8">
        <v>-1.2517093025849007</v>
      </c>
      <c r="G103" s="8">
        <v>-1.4067082861904947</v>
      </c>
      <c r="H103" s="5">
        <f t="shared" si="8"/>
        <v>-1.3794455443622753</v>
      </c>
      <c r="I103" s="30">
        <f t="shared" si="9"/>
        <v>0.14782676849300203</v>
      </c>
      <c r="K103" s="69" t="s">
        <v>43</v>
      </c>
      <c r="L103" s="70" t="s">
        <v>44</v>
      </c>
      <c r="M103" s="70" t="s">
        <v>45</v>
      </c>
      <c r="N103" s="70" t="s">
        <v>46</v>
      </c>
      <c r="O103" s="70" t="s">
        <v>47</v>
      </c>
    </row>
    <row r="104" spans="1:15" x14ac:dyDescent="0.25">
      <c r="B104" s="29"/>
      <c r="C104" s="7" t="s">
        <v>72</v>
      </c>
      <c r="D104" s="8">
        <v>-1.1595134937782079</v>
      </c>
      <c r="E104" s="8">
        <v>-0.8818420778748991</v>
      </c>
      <c r="F104" s="8">
        <v>-1.3953510524251049</v>
      </c>
      <c r="G104" s="8">
        <v>-1.4197714781480391</v>
      </c>
      <c r="H104" s="5">
        <f t="shared" si="8"/>
        <v>-1.2141195255565627</v>
      </c>
      <c r="I104" s="30">
        <f t="shared" si="9"/>
        <v>0.12534210282270497</v>
      </c>
      <c r="K104" s="69" t="s">
        <v>73</v>
      </c>
      <c r="L104" s="70">
        <v>2.2440000000000002</v>
      </c>
      <c r="M104" s="70">
        <v>11.66</v>
      </c>
      <c r="N104" s="70" t="s">
        <v>49</v>
      </c>
      <c r="O104" s="70" t="s">
        <v>42</v>
      </c>
    </row>
    <row r="105" spans="1:15" x14ac:dyDescent="0.25">
      <c r="K105" s="69" t="s">
        <v>74</v>
      </c>
      <c r="L105" s="70">
        <v>1.359</v>
      </c>
      <c r="M105" s="70">
        <v>7.0579999999999998</v>
      </c>
      <c r="N105" s="70" t="s">
        <v>49</v>
      </c>
      <c r="O105" s="70" t="s">
        <v>50</v>
      </c>
    </row>
    <row r="106" spans="1:15" x14ac:dyDescent="0.25">
      <c r="K106" s="69" t="s">
        <v>75</v>
      </c>
      <c r="L106" s="70">
        <v>1.4530000000000001</v>
      </c>
      <c r="M106" s="70">
        <v>7.548</v>
      </c>
      <c r="N106" s="70" t="s">
        <v>49</v>
      </c>
      <c r="O106" s="70" t="s">
        <v>42</v>
      </c>
    </row>
    <row r="107" spans="1:15" x14ac:dyDescent="0.25">
      <c r="K107" s="69" t="s">
        <v>76</v>
      </c>
      <c r="L107" s="70">
        <v>1.38</v>
      </c>
      <c r="M107" s="70">
        <v>7.1669999999999998</v>
      </c>
      <c r="N107" s="70" t="s">
        <v>49</v>
      </c>
      <c r="O107" s="70" t="s">
        <v>42</v>
      </c>
    </row>
    <row r="108" spans="1:15" x14ac:dyDescent="0.25">
      <c r="K108" s="69" t="s">
        <v>77</v>
      </c>
      <c r="L108" s="70">
        <v>1.214</v>
      </c>
      <c r="M108" s="70">
        <v>6.3090000000000002</v>
      </c>
      <c r="N108" s="70" t="s">
        <v>49</v>
      </c>
      <c r="O108" s="70" t="s">
        <v>50</v>
      </c>
    </row>
    <row r="109" spans="1:15" x14ac:dyDescent="0.25">
      <c r="K109" s="69" t="s">
        <v>78</v>
      </c>
      <c r="L109" s="70">
        <v>-0.88549999999999995</v>
      </c>
      <c r="M109" s="70">
        <v>4.601</v>
      </c>
      <c r="N109" s="70" t="s">
        <v>49</v>
      </c>
      <c r="O109" s="70" t="s">
        <v>58</v>
      </c>
    </row>
    <row r="110" spans="1:15" x14ac:dyDescent="0.25">
      <c r="K110" s="69" t="s">
        <v>79</v>
      </c>
      <c r="L110" s="70">
        <v>-0.7913</v>
      </c>
      <c r="M110" s="70">
        <v>4.1109999999999998</v>
      </c>
      <c r="N110" s="70" t="s">
        <v>53</v>
      </c>
      <c r="O110" s="70" t="s">
        <v>54</v>
      </c>
    </row>
    <row r="111" spans="1:15" x14ac:dyDescent="0.25">
      <c r="K111" s="69" t="s">
        <v>80</v>
      </c>
      <c r="L111" s="70">
        <v>-0.86450000000000005</v>
      </c>
      <c r="M111" s="70">
        <v>4.4909999999999997</v>
      </c>
      <c r="N111" s="70" t="s">
        <v>53</v>
      </c>
      <c r="O111" s="70" t="s">
        <v>54</v>
      </c>
    </row>
    <row r="112" spans="1:15" x14ac:dyDescent="0.25">
      <c r="K112" s="69" t="s">
        <v>81</v>
      </c>
      <c r="L112" s="70">
        <v>-1.03</v>
      </c>
      <c r="M112" s="70">
        <v>5.35</v>
      </c>
      <c r="N112" s="70" t="s">
        <v>49</v>
      </c>
      <c r="O112" s="70" t="s">
        <v>58</v>
      </c>
    </row>
    <row r="113" spans="1:15" x14ac:dyDescent="0.25">
      <c r="K113" s="69" t="s">
        <v>82</v>
      </c>
      <c r="L113" s="70">
        <v>9.425E-2</v>
      </c>
      <c r="M113" s="70">
        <v>0.48970000000000002</v>
      </c>
      <c r="N113" s="70" t="s">
        <v>53</v>
      </c>
      <c r="O113" s="70" t="s">
        <v>54</v>
      </c>
    </row>
    <row r="114" spans="1:15" x14ac:dyDescent="0.25">
      <c r="K114" s="69" t="s">
        <v>83</v>
      </c>
      <c r="L114" s="70">
        <v>2.1000000000000001E-2</v>
      </c>
      <c r="M114" s="70">
        <v>0.1091</v>
      </c>
      <c r="N114" s="70" t="s">
        <v>53</v>
      </c>
      <c r="O114" s="70" t="s">
        <v>54</v>
      </c>
    </row>
    <row r="115" spans="1:15" x14ac:dyDescent="0.25">
      <c r="K115" s="69" t="s">
        <v>84</v>
      </c>
      <c r="L115" s="70">
        <v>-0.14430000000000001</v>
      </c>
      <c r="M115" s="70">
        <v>0.74939999999999996</v>
      </c>
      <c r="N115" s="70" t="s">
        <v>53</v>
      </c>
      <c r="O115" s="70" t="s">
        <v>54</v>
      </c>
    </row>
    <row r="116" spans="1:15" x14ac:dyDescent="0.25">
      <c r="K116" s="69" t="s">
        <v>85</v>
      </c>
      <c r="L116" s="70">
        <v>-7.3249999999999996E-2</v>
      </c>
      <c r="M116" s="70">
        <v>0.38059999999999999</v>
      </c>
      <c r="N116" s="70" t="s">
        <v>53</v>
      </c>
      <c r="O116" s="70" t="s">
        <v>54</v>
      </c>
    </row>
    <row r="117" spans="1:15" x14ac:dyDescent="0.25">
      <c r="K117" s="69" t="s">
        <v>86</v>
      </c>
      <c r="L117" s="70">
        <v>-0.23849999999999999</v>
      </c>
      <c r="M117" s="70">
        <v>1.2390000000000001</v>
      </c>
      <c r="N117" s="70" t="s">
        <v>53</v>
      </c>
      <c r="O117" s="70" t="s">
        <v>54</v>
      </c>
    </row>
    <row r="118" spans="1:15" x14ac:dyDescent="0.25">
      <c r="K118" s="69" t="s">
        <v>87</v>
      </c>
      <c r="L118" s="70">
        <v>-0.16520000000000001</v>
      </c>
      <c r="M118" s="70">
        <v>0.85850000000000004</v>
      </c>
      <c r="N118" s="70" t="s">
        <v>53</v>
      </c>
      <c r="O118" s="70" t="s">
        <v>54</v>
      </c>
    </row>
    <row r="121" spans="1:15" x14ac:dyDescent="0.25">
      <c r="B121" s="7"/>
      <c r="C121" s="7"/>
      <c r="D121" s="7"/>
      <c r="E121" s="7"/>
      <c r="F121" s="7"/>
      <c r="G121" s="7"/>
      <c r="H121" s="5"/>
      <c r="I121" s="30"/>
    </row>
    <row r="122" spans="1:15" x14ac:dyDescent="0.25">
      <c r="A122" s="14" t="s">
        <v>17</v>
      </c>
      <c r="B122" s="29" t="s">
        <v>12</v>
      </c>
      <c r="C122" s="7" t="s">
        <v>67</v>
      </c>
      <c r="D122" s="29">
        <v>0</v>
      </c>
      <c r="E122" s="29">
        <v>0</v>
      </c>
      <c r="F122" s="29">
        <v>0</v>
      </c>
      <c r="G122" s="29">
        <v>0</v>
      </c>
      <c r="H122" s="5">
        <f t="shared" ref="H122:H127" si="10">AVERAGE(D122:G122)</f>
        <v>0</v>
      </c>
      <c r="I122" s="30">
        <f t="shared" ref="I122:I127" si="11">STDEVA(D122:G122)/2</f>
        <v>0</v>
      </c>
      <c r="K122" s="69" t="s">
        <v>39</v>
      </c>
      <c r="L122" s="70"/>
    </row>
    <row r="123" spans="1:15" x14ac:dyDescent="0.25">
      <c r="B123" s="29"/>
      <c r="C123" s="7" t="s">
        <v>68</v>
      </c>
      <c r="D123" s="8">
        <v>-1.3720852544344999</v>
      </c>
      <c r="E123" s="8">
        <v>-1.2955954822932001</v>
      </c>
      <c r="F123" s="8">
        <v>-1.4341808012701001</v>
      </c>
      <c r="G123" s="8">
        <v>-1.22021326648009</v>
      </c>
      <c r="H123" s="5">
        <f t="shared" si="10"/>
        <v>-1.3305187011194726</v>
      </c>
      <c r="I123" s="30">
        <f t="shared" si="11"/>
        <v>4.6422452798816856E-2</v>
      </c>
      <c r="K123" s="69" t="s">
        <v>40</v>
      </c>
      <c r="L123" s="70" t="s">
        <v>59</v>
      </c>
    </row>
    <row r="124" spans="1:15" x14ac:dyDescent="0.25">
      <c r="B124" s="29"/>
      <c r="C124" s="7" t="s">
        <v>69</v>
      </c>
      <c r="D124" s="8">
        <v>-1.6016922163842584</v>
      </c>
      <c r="E124" s="8">
        <v>-1.6068566046429058</v>
      </c>
      <c r="F124" s="8">
        <v>-1.1888998697599154</v>
      </c>
      <c r="G124" s="8">
        <v>-0.8860842119634087</v>
      </c>
      <c r="H124" s="5">
        <f t="shared" si="10"/>
        <v>-1.3208832256876222</v>
      </c>
      <c r="I124" s="30">
        <f t="shared" si="11"/>
        <v>0.17490574873929793</v>
      </c>
      <c r="K124" s="69" t="s">
        <v>41</v>
      </c>
      <c r="L124" s="70" t="s">
        <v>42</v>
      </c>
    </row>
    <row r="125" spans="1:15" x14ac:dyDescent="0.25">
      <c r="B125" s="29" t="s">
        <v>13</v>
      </c>
      <c r="C125" s="7" t="s">
        <v>70</v>
      </c>
      <c r="D125" s="8">
        <v>-1.1927834525959002</v>
      </c>
      <c r="E125" s="8">
        <v>-1.2600978217144003</v>
      </c>
      <c r="F125" s="8">
        <v>-1.7760242419885066</v>
      </c>
      <c r="G125" s="8">
        <v>-1.8854758576149038</v>
      </c>
      <c r="H125" s="5">
        <f t="shared" si="10"/>
        <v>-1.5285953434784278</v>
      </c>
      <c r="I125" s="30">
        <f t="shared" si="11"/>
        <v>0.17640986991467406</v>
      </c>
    </row>
    <row r="126" spans="1:15" x14ac:dyDescent="0.25">
      <c r="B126" s="29"/>
      <c r="C126" s="7" t="s">
        <v>71</v>
      </c>
      <c r="D126" s="8">
        <v>-0.542295555997101</v>
      </c>
      <c r="E126" s="8">
        <v>-1.1915008246206</v>
      </c>
      <c r="F126" s="8">
        <v>-1.22256919642807</v>
      </c>
      <c r="G126" s="8">
        <v>-1.1726254119580468</v>
      </c>
      <c r="H126" s="5">
        <f t="shared" si="10"/>
        <v>-1.0322477472509544</v>
      </c>
      <c r="I126" s="30">
        <f t="shared" si="11"/>
        <v>0.16364158882846419</v>
      </c>
      <c r="K126" s="69" t="s">
        <v>43</v>
      </c>
      <c r="L126" s="70" t="s">
        <v>44</v>
      </c>
      <c r="M126" s="70" t="s">
        <v>45</v>
      </c>
      <c r="N126" s="70" t="s">
        <v>46</v>
      </c>
      <c r="O126" s="70" t="s">
        <v>47</v>
      </c>
    </row>
    <row r="127" spans="1:15" x14ac:dyDescent="0.25">
      <c r="B127" s="29"/>
      <c r="C127" s="7" t="s">
        <v>72</v>
      </c>
      <c r="D127" s="8">
        <v>-1.5089413306618198</v>
      </c>
      <c r="E127" s="8">
        <v>-1.5551718216732999</v>
      </c>
      <c r="F127" s="8">
        <v>-2.1576031484477101</v>
      </c>
      <c r="G127" s="8">
        <v>-2.3849293678951056</v>
      </c>
      <c r="H127" s="5">
        <f t="shared" si="10"/>
        <v>-1.9016614171694837</v>
      </c>
      <c r="I127" s="30">
        <f t="shared" si="11"/>
        <v>0.21858220958065547</v>
      </c>
      <c r="K127" s="69" t="s">
        <v>73</v>
      </c>
      <c r="L127" s="70">
        <v>1.331</v>
      </c>
      <c r="M127" s="70">
        <v>8.7569999999999997</v>
      </c>
      <c r="N127" s="70" t="s">
        <v>49</v>
      </c>
      <c r="O127" s="70" t="s">
        <v>42</v>
      </c>
    </row>
    <row r="128" spans="1:15" x14ac:dyDescent="0.25">
      <c r="K128" s="69" t="s">
        <v>74</v>
      </c>
      <c r="L128" s="70">
        <v>1.321</v>
      </c>
      <c r="M128" s="70">
        <v>8.6950000000000003</v>
      </c>
      <c r="N128" s="70" t="s">
        <v>49</v>
      </c>
      <c r="O128" s="70" t="s">
        <v>42</v>
      </c>
    </row>
    <row r="129" spans="1:15" x14ac:dyDescent="0.25">
      <c r="K129" s="69" t="s">
        <v>75</v>
      </c>
      <c r="L129" s="70">
        <v>1.5289999999999999</v>
      </c>
      <c r="M129" s="70">
        <v>10.06</v>
      </c>
      <c r="N129" s="70" t="s">
        <v>49</v>
      </c>
      <c r="O129" s="70" t="s">
        <v>42</v>
      </c>
    </row>
    <row r="130" spans="1:15" x14ac:dyDescent="0.25">
      <c r="K130" s="69" t="s">
        <v>76</v>
      </c>
      <c r="L130" s="70">
        <v>1.0329999999999999</v>
      </c>
      <c r="M130" s="70">
        <v>6.7960000000000003</v>
      </c>
      <c r="N130" s="70" t="s">
        <v>49</v>
      </c>
      <c r="O130" s="70" t="s">
        <v>50</v>
      </c>
    </row>
    <row r="131" spans="1:15" x14ac:dyDescent="0.25">
      <c r="K131" s="69" t="s">
        <v>77</v>
      </c>
      <c r="L131" s="70">
        <v>1.9019999999999999</v>
      </c>
      <c r="M131" s="70">
        <v>12.52</v>
      </c>
      <c r="N131" s="70" t="s">
        <v>49</v>
      </c>
      <c r="O131" s="70" t="s">
        <v>42</v>
      </c>
    </row>
    <row r="132" spans="1:15" x14ac:dyDescent="0.25">
      <c r="K132" s="69" t="s">
        <v>78</v>
      </c>
      <c r="L132" s="70">
        <v>-9.4999999999999998E-3</v>
      </c>
      <c r="M132" s="70">
        <v>6.2530000000000002E-2</v>
      </c>
      <c r="N132" s="70" t="s">
        <v>53</v>
      </c>
      <c r="O132" s="70" t="s">
        <v>54</v>
      </c>
    </row>
    <row r="133" spans="1:15" x14ac:dyDescent="0.25">
      <c r="K133" s="69" t="s">
        <v>79</v>
      </c>
      <c r="L133" s="70">
        <v>0.19800000000000001</v>
      </c>
      <c r="M133" s="70">
        <v>1.3029999999999999</v>
      </c>
      <c r="N133" s="70" t="s">
        <v>53</v>
      </c>
      <c r="O133" s="70" t="s">
        <v>54</v>
      </c>
    </row>
    <row r="134" spans="1:15" x14ac:dyDescent="0.25">
      <c r="K134" s="69" t="s">
        <v>80</v>
      </c>
      <c r="L134" s="70">
        <v>-0.29799999999999999</v>
      </c>
      <c r="M134" s="70">
        <v>1.9610000000000001</v>
      </c>
      <c r="N134" s="70" t="s">
        <v>53</v>
      </c>
      <c r="O134" s="70" t="s">
        <v>54</v>
      </c>
    </row>
    <row r="135" spans="1:15" x14ac:dyDescent="0.25">
      <c r="K135" s="69" t="s">
        <v>81</v>
      </c>
      <c r="L135" s="70">
        <v>0.57130000000000003</v>
      </c>
      <c r="M135" s="70">
        <v>3.76</v>
      </c>
      <c r="N135" s="70" t="s">
        <v>53</v>
      </c>
      <c r="O135" s="70" t="s">
        <v>54</v>
      </c>
    </row>
    <row r="136" spans="1:15" x14ac:dyDescent="0.25">
      <c r="K136" s="69" t="s">
        <v>82</v>
      </c>
      <c r="L136" s="70">
        <v>0.20749999999999999</v>
      </c>
      <c r="M136" s="70">
        <v>1.3660000000000001</v>
      </c>
      <c r="N136" s="70" t="s">
        <v>53</v>
      </c>
      <c r="O136" s="70" t="s">
        <v>54</v>
      </c>
    </row>
    <row r="137" spans="1:15" x14ac:dyDescent="0.25">
      <c r="K137" s="69" t="s">
        <v>83</v>
      </c>
      <c r="L137" s="70">
        <v>-0.28849999999999998</v>
      </c>
      <c r="M137" s="70">
        <v>1.899</v>
      </c>
      <c r="N137" s="70" t="s">
        <v>53</v>
      </c>
      <c r="O137" s="70" t="s">
        <v>54</v>
      </c>
    </row>
    <row r="138" spans="1:15" x14ac:dyDescent="0.25">
      <c r="K138" s="69" t="s">
        <v>84</v>
      </c>
      <c r="L138" s="70">
        <v>0.58079999999999998</v>
      </c>
      <c r="M138" s="70">
        <v>3.8220000000000001</v>
      </c>
      <c r="N138" s="70" t="s">
        <v>53</v>
      </c>
      <c r="O138" s="70" t="s">
        <v>54</v>
      </c>
    </row>
    <row r="139" spans="1:15" x14ac:dyDescent="0.25">
      <c r="K139" s="69" t="s">
        <v>85</v>
      </c>
      <c r="L139" s="70">
        <v>-0.496</v>
      </c>
      <c r="M139" s="70">
        <v>3.2650000000000001</v>
      </c>
      <c r="N139" s="70" t="s">
        <v>53</v>
      </c>
      <c r="O139" s="70" t="s">
        <v>54</v>
      </c>
    </row>
    <row r="140" spans="1:15" x14ac:dyDescent="0.25">
      <c r="K140" s="69" t="s">
        <v>86</v>
      </c>
      <c r="L140" s="70">
        <v>0.37330000000000002</v>
      </c>
      <c r="M140" s="70">
        <v>2.4569999999999999</v>
      </c>
      <c r="N140" s="70" t="s">
        <v>53</v>
      </c>
      <c r="O140" s="70" t="s">
        <v>54</v>
      </c>
    </row>
    <row r="141" spans="1:15" x14ac:dyDescent="0.25">
      <c r="K141" s="69" t="s">
        <v>87</v>
      </c>
      <c r="L141" s="70">
        <v>0.86919999999999997</v>
      </c>
      <c r="M141" s="70">
        <v>5.7210000000000001</v>
      </c>
      <c r="N141" s="70" t="s">
        <v>49</v>
      </c>
      <c r="O141" s="70" t="s">
        <v>50</v>
      </c>
    </row>
    <row r="143" spans="1:15" x14ac:dyDescent="0.25">
      <c r="B143" s="7"/>
      <c r="C143" s="7"/>
      <c r="D143" s="7"/>
      <c r="E143" s="7"/>
      <c r="F143" s="7"/>
      <c r="G143" s="7"/>
      <c r="H143" s="5"/>
      <c r="I143" s="30"/>
    </row>
    <row r="144" spans="1:15" x14ac:dyDescent="0.25">
      <c r="A144" s="14" t="s">
        <v>18</v>
      </c>
      <c r="B144" s="29" t="s">
        <v>12</v>
      </c>
      <c r="C144" s="7" t="s">
        <v>67</v>
      </c>
      <c r="D144" s="29">
        <v>0</v>
      </c>
      <c r="E144" s="29">
        <v>0</v>
      </c>
      <c r="F144" s="29">
        <v>0</v>
      </c>
      <c r="G144" s="29">
        <v>0</v>
      </c>
      <c r="H144" s="5">
        <f t="shared" ref="H144:H149" si="12">AVERAGE(D144:G144)</f>
        <v>0</v>
      </c>
      <c r="I144" s="30">
        <f t="shared" ref="I144:I149" si="13">STDEVA(D144:G144)/2</f>
        <v>0</v>
      </c>
      <c r="K144" s="69" t="s">
        <v>39</v>
      </c>
      <c r="L144" s="70"/>
    </row>
    <row r="145" spans="2:15" x14ac:dyDescent="0.25">
      <c r="B145" s="29"/>
      <c r="C145" s="7" t="s">
        <v>68</v>
      </c>
      <c r="D145" s="8">
        <v>-1.4050352784064966</v>
      </c>
      <c r="E145" s="8">
        <v>-1.3285455062652003</v>
      </c>
      <c r="F145" s="8">
        <v>-1.4584893997091095</v>
      </c>
      <c r="G145" s="8">
        <v>-1.2445218649191006</v>
      </c>
      <c r="H145" s="5">
        <f t="shared" si="12"/>
        <v>-1.3591480123249768</v>
      </c>
      <c r="I145" s="30">
        <f t="shared" si="13"/>
        <v>4.6592219917504146E-2</v>
      </c>
      <c r="K145" s="69" t="s">
        <v>40</v>
      </c>
      <c r="L145" s="70" t="s">
        <v>59</v>
      </c>
    </row>
    <row r="146" spans="2:15" x14ac:dyDescent="0.25">
      <c r="B146" s="29"/>
      <c r="C146" s="7" t="s">
        <v>69</v>
      </c>
      <c r="D146" s="8">
        <v>-0.93757379399339769</v>
      </c>
      <c r="E146" s="8">
        <v>-1.3145937847115992</v>
      </c>
      <c r="F146" s="8">
        <v>-1.6275062201640098</v>
      </c>
      <c r="G146" s="8">
        <v>-1.3246905623675025</v>
      </c>
      <c r="H146" s="5">
        <f t="shared" si="12"/>
        <v>-1.3010910903091273</v>
      </c>
      <c r="I146" s="30">
        <f t="shared" si="13"/>
        <v>0.14125358979404104</v>
      </c>
      <c r="K146" s="69" t="s">
        <v>41</v>
      </c>
      <c r="L146" s="70" t="s">
        <v>42</v>
      </c>
    </row>
    <row r="147" spans="2:15" x14ac:dyDescent="0.25">
      <c r="B147" s="29" t="s">
        <v>13</v>
      </c>
      <c r="C147" s="7" t="s">
        <v>70</v>
      </c>
      <c r="D147" s="8">
        <v>0.54645274949279954</v>
      </c>
      <c r="E147" s="8">
        <v>0.47913838037429929</v>
      </c>
      <c r="F147" s="8">
        <v>0.51491986018969571</v>
      </c>
      <c r="G147" s="8">
        <v>0.40546824456329872</v>
      </c>
      <c r="H147" s="5">
        <f t="shared" si="12"/>
        <v>0.48649480865502331</v>
      </c>
      <c r="I147" s="30">
        <f t="shared" si="13"/>
        <v>3.0307258962464709E-2</v>
      </c>
    </row>
    <row r="148" spans="2:15" x14ac:dyDescent="0.25">
      <c r="B148" s="29"/>
      <c r="C148" s="7" t="s">
        <v>71</v>
      </c>
      <c r="D148" s="8">
        <v>-0.60491161255750747</v>
      </c>
      <c r="E148" s="8">
        <v>-2.3387079931752037</v>
      </c>
      <c r="F148" s="8">
        <v>-1.3362870571055021</v>
      </c>
      <c r="G148" s="8">
        <v>-1.4912860407110962</v>
      </c>
      <c r="H148" s="5">
        <f t="shared" si="12"/>
        <v>-1.4427981758873274</v>
      </c>
      <c r="I148" s="30">
        <f t="shared" si="13"/>
        <v>0.3557157087221921</v>
      </c>
      <c r="K148" s="69" t="s">
        <v>43</v>
      </c>
      <c r="L148" s="70" t="s">
        <v>44</v>
      </c>
      <c r="M148" s="70" t="s">
        <v>45</v>
      </c>
      <c r="N148" s="70" t="s">
        <v>46</v>
      </c>
      <c r="O148" s="70" t="s">
        <v>47</v>
      </c>
    </row>
    <row r="149" spans="2:15" x14ac:dyDescent="0.25">
      <c r="B149" s="29"/>
      <c r="C149" s="7" t="s">
        <v>72</v>
      </c>
      <c r="D149" s="8">
        <v>-1.71143595960517</v>
      </c>
      <c r="E149" s="8">
        <v>-2.2428492801731301</v>
      </c>
      <c r="F149" s="8">
        <v>-1.7982259036620001</v>
      </c>
      <c r="G149" s="8">
        <v>-1.52555212310939</v>
      </c>
      <c r="H149" s="5">
        <f t="shared" si="12"/>
        <v>-1.8195158166374226</v>
      </c>
      <c r="I149" s="30">
        <f t="shared" si="13"/>
        <v>0.15214039304547966</v>
      </c>
      <c r="K149" s="69" t="s">
        <v>73</v>
      </c>
      <c r="L149" s="70">
        <v>1.359</v>
      </c>
      <c r="M149" s="70">
        <v>8.0109999999999992</v>
      </c>
      <c r="N149" s="70" t="s">
        <v>49</v>
      </c>
      <c r="O149" s="70" t="s">
        <v>42</v>
      </c>
    </row>
    <row r="150" spans="2:15" x14ac:dyDescent="0.25">
      <c r="K150" s="69" t="s">
        <v>74</v>
      </c>
      <c r="L150" s="70">
        <v>1.302</v>
      </c>
      <c r="M150" s="70">
        <v>7.6710000000000003</v>
      </c>
      <c r="N150" s="70" t="s">
        <v>49</v>
      </c>
      <c r="O150" s="70" t="s">
        <v>42</v>
      </c>
    </row>
    <row r="151" spans="2:15" x14ac:dyDescent="0.25">
      <c r="K151" s="69" t="s">
        <v>75</v>
      </c>
      <c r="L151" s="70">
        <v>-0.48630000000000001</v>
      </c>
      <c r="M151" s="70">
        <v>2.8660000000000001</v>
      </c>
      <c r="N151" s="70" t="s">
        <v>53</v>
      </c>
      <c r="O151" s="70" t="s">
        <v>54</v>
      </c>
    </row>
    <row r="152" spans="2:15" x14ac:dyDescent="0.25">
      <c r="K152" s="69" t="s">
        <v>76</v>
      </c>
      <c r="L152" s="70">
        <v>1.4430000000000001</v>
      </c>
      <c r="M152" s="70">
        <v>8.5030000000000001</v>
      </c>
      <c r="N152" s="70" t="s">
        <v>49</v>
      </c>
      <c r="O152" s="70" t="s">
        <v>42</v>
      </c>
    </row>
    <row r="153" spans="2:15" x14ac:dyDescent="0.25">
      <c r="K153" s="69" t="s">
        <v>77</v>
      </c>
      <c r="L153" s="70">
        <v>1.82</v>
      </c>
      <c r="M153" s="70">
        <v>10.72</v>
      </c>
      <c r="N153" s="70" t="s">
        <v>49</v>
      </c>
      <c r="O153" s="70" t="s">
        <v>42</v>
      </c>
    </row>
    <row r="154" spans="2:15" x14ac:dyDescent="0.25">
      <c r="K154" s="69" t="s">
        <v>78</v>
      </c>
      <c r="L154" s="70">
        <v>-5.7750000000000003E-2</v>
      </c>
      <c r="M154" s="70">
        <v>0.34039999999999998</v>
      </c>
      <c r="N154" s="70" t="s">
        <v>53</v>
      </c>
      <c r="O154" s="70" t="s">
        <v>54</v>
      </c>
    </row>
    <row r="155" spans="2:15" x14ac:dyDescent="0.25">
      <c r="K155" s="69" t="s">
        <v>79</v>
      </c>
      <c r="L155" s="70">
        <v>-1.8460000000000001</v>
      </c>
      <c r="M155" s="70">
        <v>10.88</v>
      </c>
      <c r="N155" s="70" t="s">
        <v>49</v>
      </c>
      <c r="O155" s="70" t="s">
        <v>42</v>
      </c>
    </row>
    <row r="156" spans="2:15" x14ac:dyDescent="0.25">
      <c r="K156" s="69" t="s">
        <v>80</v>
      </c>
      <c r="L156" s="70">
        <v>8.3500000000000005E-2</v>
      </c>
      <c r="M156" s="70">
        <v>0.49209999999999998</v>
      </c>
      <c r="N156" s="70" t="s">
        <v>53</v>
      </c>
      <c r="O156" s="70" t="s">
        <v>54</v>
      </c>
    </row>
    <row r="157" spans="2:15" x14ac:dyDescent="0.25">
      <c r="K157" s="69" t="s">
        <v>81</v>
      </c>
      <c r="L157" s="70">
        <v>0.46029999999999999</v>
      </c>
      <c r="M157" s="70">
        <v>2.7130000000000001</v>
      </c>
      <c r="N157" s="70" t="s">
        <v>53</v>
      </c>
      <c r="O157" s="70" t="s">
        <v>54</v>
      </c>
    </row>
    <row r="158" spans="2:15" x14ac:dyDescent="0.25">
      <c r="K158" s="69" t="s">
        <v>82</v>
      </c>
      <c r="L158" s="70">
        <v>-1.788</v>
      </c>
      <c r="M158" s="70">
        <v>10.54</v>
      </c>
      <c r="N158" s="70" t="s">
        <v>49</v>
      </c>
      <c r="O158" s="70" t="s">
        <v>42</v>
      </c>
    </row>
    <row r="159" spans="2:15" x14ac:dyDescent="0.25">
      <c r="K159" s="69" t="s">
        <v>83</v>
      </c>
      <c r="L159" s="70">
        <v>0.14119999999999999</v>
      </c>
      <c r="M159" s="70">
        <v>0.83250000000000002</v>
      </c>
      <c r="N159" s="70" t="s">
        <v>53</v>
      </c>
      <c r="O159" s="70" t="s">
        <v>54</v>
      </c>
    </row>
    <row r="160" spans="2:15" x14ac:dyDescent="0.25">
      <c r="K160" s="69" t="s">
        <v>84</v>
      </c>
      <c r="L160" s="70">
        <v>0.51800000000000002</v>
      </c>
      <c r="M160" s="70">
        <v>3.0529999999999999</v>
      </c>
      <c r="N160" s="70" t="s">
        <v>53</v>
      </c>
      <c r="O160" s="70" t="s">
        <v>54</v>
      </c>
    </row>
    <row r="161" spans="1:15" x14ac:dyDescent="0.25">
      <c r="K161" s="69" t="s">
        <v>85</v>
      </c>
      <c r="L161" s="70">
        <v>1.929</v>
      </c>
      <c r="M161" s="70">
        <v>11.37</v>
      </c>
      <c r="N161" s="70" t="s">
        <v>49</v>
      </c>
      <c r="O161" s="70" t="s">
        <v>42</v>
      </c>
    </row>
    <row r="162" spans="1:15" x14ac:dyDescent="0.25">
      <c r="K162" s="69" t="s">
        <v>86</v>
      </c>
      <c r="L162" s="70">
        <v>2.306</v>
      </c>
      <c r="M162" s="70">
        <v>13.59</v>
      </c>
      <c r="N162" s="70" t="s">
        <v>49</v>
      </c>
      <c r="O162" s="70" t="s">
        <v>42</v>
      </c>
    </row>
    <row r="163" spans="1:15" x14ac:dyDescent="0.25">
      <c r="B163" s="7"/>
      <c r="C163" s="7"/>
      <c r="D163" s="7"/>
      <c r="E163" s="7"/>
      <c r="F163" s="7"/>
      <c r="G163" s="7"/>
      <c r="H163" s="5"/>
      <c r="I163" s="30"/>
      <c r="K163" s="69" t="s">
        <v>87</v>
      </c>
      <c r="L163" s="70">
        <v>0.37680000000000002</v>
      </c>
      <c r="M163" s="70">
        <v>2.2200000000000002</v>
      </c>
      <c r="N163" s="70" t="s">
        <v>53</v>
      </c>
      <c r="O163" s="70" t="s">
        <v>54</v>
      </c>
    </row>
    <row r="166" spans="1:15" x14ac:dyDescent="0.25">
      <c r="A166" s="14" t="s">
        <v>19</v>
      </c>
      <c r="B166" s="29" t="s">
        <v>12</v>
      </c>
      <c r="C166" s="7" t="s">
        <v>67</v>
      </c>
      <c r="D166" s="29">
        <v>0</v>
      </c>
      <c r="E166" s="29">
        <v>0</v>
      </c>
      <c r="F166" s="29">
        <v>0</v>
      </c>
      <c r="G166" s="29">
        <v>0</v>
      </c>
      <c r="H166" s="5">
        <f t="shared" ref="H166:H171" si="14">AVERAGE(D166:G166)</f>
        <v>0</v>
      </c>
      <c r="I166" s="30">
        <f t="shared" ref="I166:I171" si="15">STDEVA(D166:G166)/2</f>
        <v>0</v>
      </c>
      <c r="K166" s="69" t="s">
        <v>39</v>
      </c>
      <c r="L166" s="70"/>
    </row>
    <row r="167" spans="1:15" x14ac:dyDescent="0.25">
      <c r="B167" s="29"/>
      <c r="C167" s="7" t="s">
        <v>68</v>
      </c>
      <c r="D167" s="8">
        <v>-0.68739764574539919</v>
      </c>
      <c r="E167" s="8">
        <v>-0.61090787360410315</v>
      </c>
      <c r="F167" s="8">
        <v>-1.6870293508215053</v>
      </c>
      <c r="G167" s="8">
        <v>-1.4730618160314963</v>
      </c>
      <c r="H167" s="5">
        <f t="shared" si="14"/>
        <v>-1.114599171550626</v>
      </c>
      <c r="I167" s="30">
        <f t="shared" si="15"/>
        <v>0.27269913899535203</v>
      </c>
      <c r="K167" s="69" t="s">
        <v>40</v>
      </c>
      <c r="L167" s="70">
        <v>2.9999999999999997E-4</v>
      </c>
    </row>
    <row r="168" spans="1:15" x14ac:dyDescent="0.25">
      <c r="B168" s="29"/>
      <c r="C168" s="7" t="s">
        <v>69</v>
      </c>
      <c r="D168" s="8">
        <v>-0.78775739198419747</v>
      </c>
      <c r="E168" s="8">
        <v>-1.1647773827023984</v>
      </c>
      <c r="F168" s="8">
        <v>-1.3561312788192041</v>
      </c>
      <c r="G168" s="8">
        <v>-1.0533156210226973</v>
      </c>
      <c r="H168" s="5">
        <f t="shared" si="14"/>
        <v>-1.0904954186321243</v>
      </c>
      <c r="I168" s="30">
        <f t="shared" si="15"/>
        <v>0.11871284349654658</v>
      </c>
      <c r="K168" s="69" t="s">
        <v>41</v>
      </c>
      <c r="L168" s="70" t="s">
        <v>42</v>
      </c>
    </row>
    <row r="169" spans="1:15" x14ac:dyDescent="0.25">
      <c r="B169" s="29" t="s">
        <v>13</v>
      </c>
      <c r="C169" s="7" t="s">
        <v>70</v>
      </c>
      <c r="D169" s="8">
        <v>-0.74966143986960565</v>
      </c>
      <c r="E169" s="8">
        <v>-0.81697580898810529</v>
      </c>
      <c r="F169" s="8">
        <v>-1.2483072187318012</v>
      </c>
      <c r="G169" s="8">
        <v>-1.3577588343581981</v>
      </c>
      <c r="H169" s="5">
        <f t="shared" si="14"/>
        <v>-1.0431758254869274</v>
      </c>
      <c r="I169" s="30">
        <f t="shared" si="15"/>
        <v>0.15230410915704884</v>
      </c>
    </row>
    <row r="170" spans="1:15" x14ac:dyDescent="0.25">
      <c r="B170" s="29"/>
      <c r="C170" s="7" t="s">
        <v>71</v>
      </c>
      <c r="D170" s="8">
        <v>-1.2347018731656054</v>
      </c>
      <c r="E170" s="8">
        <v>-1.9684982537833</v>
      </c>
      <c r="F170" s="8">
        <v>-1.799002777159</v>
      </c>
      <c r="G170" s="8">
        <v>-0.95400176076459398</v>
      </c>
      <c r="H170" s="5">
        <f t="shared" si="14"/>
        <v>-1.4890511662181249</v>
      </c>
      <c r="I170" s="30">
        <f t="shared" si="15"/>
        <v>0.23750630518859667</v>
      </c>
      <c r="K170" s="69" t="s">
        <v>43</v>
      </c>
      <c r="L170" s="70" t="s">
        <v>44</v>
      </c>
      <c r="M170" s="70" t="s">
        <v>45</v>
      </c>
      <c r="N170" s="70" t="s">
        <v>46</v>
      </c>
      <c r="O170" s="70" t="s">
        <v>47</v>
      </c>
    </row>
    <row r="171" spans="1:15" x14ac:dyDescent="0.25">
      <c r="B171" s="29"/>
      <c r="C171" s="7" t="s">
        <v>72</v>
      </c>
      <c r="D171" s="8">
        <v>-0.94892114955079709</v>
      </c>
      <c r="E171" s="8">
        <v>-1.5014703784724099</v>
      </c>
      <c r="F171" s="8">
        <v>-0.91207626554499999</v>
      </c>
      <c r="G171" s="8">
        <v>-1.1394024849923901</v>
      </c>
      <c r="H171" s="5">
        <f t="shared" si="14"/>
        <v>-1.1254675696401493</v>
      </c>
      <c r="I171" s="30">
        <f t="shared" si="15"/>
        <v>0.13486931366617402</v>
      </c>
      <c r="K171" s="69" t="s">
        <v>73</v>
      </c>
      <c r="L171" s="70">
        <v>1.115</v>
      </c>
      <c r="M171" s="70">
        <v>6.327</v>
      </c>
      <c r="N171" s="70" t="s">
        <v>49</v>
      </c>
      <c r="O171" s="70" t="s">
        <v>50</v>
      </c>
    </row>
    <row r="172" spans="1:15" x14ac:dyDescent="0.25">
      <c r="B172" s="7"/>
      <c r="C172" s="7"/>
      <c r="D172" s="7"/>
      <c r="E172" s="7"/>
      <c r="F172" s="7"/>
      <c r="G172" s="7"/>
      <c r="H172" s="5"/>
      <c r="I172" s="30"/>
      <c r="K172" s="69" t="s">
        <v>74</v>
      </c>
      <c r="L172" s="70">
        <v>1.091</v>
      </c>
      <c r="M172" s="70">
        <v>6.1909999999999998</v>
      </c>
      <c r="N172" s="70" t="s">
        <v>49</v>
      </c>
      <c r="O172" s="70" t="s">
        <v>50</v>
      </c>
    </row>
    <row r="173" spans="1:15" x14ac:dyDescent="0.25">
      <c r="K173" s="69" t="s">
        <v>75</v>
      </c>
      <c r="L173" s="70">
        <v>1.0429999999999999</v>
      </c>
      <c r="M173" s="70">
        <v>5.923</v>
      </c>
      <c r="N173" s="70" t="s">
        <v>49</v>
      </c>
      <c r="O173" s="70" t="s">
        <v>50</v>
      </c>
    </row>
    <row r="174" spans="1:15" x14ac:dyDescent="0.25">
      <c r="K174" s="69" t="s">
        <v>76</v>
      </c>
      <c r="L174" s="70">
        <v>1.4890000000000001</v>
      </c>
      <c r="M174" s="70">
        <v>8.4529999999999994</v>
      </c>
      <c r="N174" s="70" t="s">
        <v>49</v>
      </c>
      <c r="O174" s="70" t="s">
        <v>42</v>
      </c>
    </row>
    <row r="175" spans="1:15" x14ac:dyDescent="0.25">
      <c r="K175" s="69" t="s">
        <v>77</v>
      </c>
      <c r="L175" s="70">
        <v>1.125</v>
      </c>
      <c r="M175" s="70">
        <v>6.3879999999999999</v>
      </c>
      <c r="N175" s="70" t="s">
        <v>49</v>
      </c>
      <c r="O175" s="70" t="s">
        <v>50</v>
      </c>
    </row>
    <row r="176" spans="1:15" x14ac:dyDescent="0.25">
      <c r="K176" s="69" t="s">
        <v>78</v>
      </c>
      <c r="L176" s="70">
        <v>-2.4E-2</v>
      </c>
      <c r="M176" s="70">
        <v>0.1363</v>
      </c>
      <c r="N176" s="70" t="s">
        <v>53</v>
      </c>
      <c r="O176" s="70" t="s">
        <v>54</v>
      </c>
    </row>
    <row r="177" spans="1:15" x14ac:dyDescent="0.25">
      <c r="K177" s="69" t="s">
        <v>79</v>
      </c>
      <c r="L177" s="70">
        <v>-7.1249999999999994E-2</v>
      </c>
      <c r="M177" s="70">
        <v>0.40450000000000003</v>
      </c>
      <c r="N177" s="70" t="s">
        <v>53</v>
      </c>
      <c r="O177" s="70" t="s">
        <v>54</v>
      </c>
    </row>
    <row r="178" spans="1:15" x14ac:dyDescent="0.25">
      <c r="K178" s="69" t="s">
        <v>80</v>
      </c>
      <c r="L178" s="70">
        <v>0.3745</v>
      </c>
      <c r="M178" s="70">
        <v>2.1259999999999999</v>
      </c>
      <c r="N178" s="70" t="s">
        <v>53</v>
      </c>
      <c r="O178" s="70" t="s">
        <v>54</v>
      </c>
    </row>
    <row r="179" spans="1:15" x14ac:dyDescent="0.25">
      <c r="K179" s="69" t="s">
        <v>81</v>
      </c>
      <c r="L179" s="70">
        <v>1.0749999999999999E-2</v>
      </c>
      <c r="M179" s="70">
        <v>6.1030000000000001E-2</v>
      </c>
      <c r="N179" s="70" t="s">
        <v>53</v>
      </c>
      <c r="O179" s="70" t="s">
        <v>54</v>
      </c>
    </row>
    <row r="180" spans="1:15" x14ac:dyDescent="0.25">
      <c r="K180" s="69" t="s">
        <v>82</v>
      </c>
      <c r="L180" s="70">
        <v>-4.725E-2</v>
      </c>
      <c r="M180" s="70">
        <v>0.26819999999999999</v>
      </c>
      <c r="N180" s="70" t="s">
        <v>53</v>
      </c>
      <c r="O180" s="70" t="s">
        <v>54</v>
      </c>
    </row>
    <row r="181" spans="1:15" x14ac:dyDescent="0.25">
      <c r="K181" s="69" t="s">
        <v>83</v>
      </c>
      <c r="L181" s="70">
        <v>0.39850000000000002</v>
      </c>
      <c r="M181" s="70">
        <v>2.262</v>
      </c>
      <c r="N181" s="70" t="s">
        <v>53</v>
      </c>
      <c r="O181" s="70" t="s">
        <v>54</v>
      </c>
    </row>
    <row r="182" spans="1:15" x14ac:dyDescent="0.25">
      <c r="K182" s="69" t="s">
        <v>84</v>
      </c>
      <c r="L182" s="70">
        <v>3.4750000000000003E-2</v>
      </c>
      <c r="M182" s="70">
        <v>0.1973</v>
      </c>
      <c r="N182" s="70" t="s">
        <v>53</v>
      </c>
      <c r="O182" s="70" t="s">
        <v>54</v>
      </c>
    </row>
    <row r="183" spans="1:15" x14ac:dyDescent="0.25">
      <c r="K183" s="69" t="s">
        <v>85</v>
      </c>
      <c r="L183" s="70">
        <v>0.44579999999999997</v>
      </c>
      <c r="M183" s="70">
        <v>2.5310000000000001</v>
      </c>
      <c r="N183" s="70" t="s">
        <v>53</v>
      </c>
      <c r="O183" s="70" t="s">
        <v>54</v>
      </c>
    </row>
    <row r="184" spans="1:15" x14ac:dyDescent="0.25">
      <c r="K184" s="69" t="s">
        <v>86</v>
      </c>
      <c r="L184" s="70">
        <v>8.2000000000000003E-2</v>
      </c>
      <c r="M184" s="70">
        <v>0.46550000000000002</v>
      </c>
      <c r="N184" s="70" t="s">
        <v>53</v>
      </c>
      <c r="O184" s="70" t="s">
        <v>54</v>
      </c>
    </row>
    <row r="185" spans="1:15" x14ac:dyDescent="0.25">
      <c r="K185" s="69" t="s">
        <v>87</v>
      </c>
      <c r="L185" s="70">
        <v>-0.36380000000000001</v>
      </c>
      <c r="M185" s="70">
        <v>2.0649999999999999</v>
      </c>
      <c r="N185" s="70" t="s">
        <v>53</v>
      </c>
      <c r="O185" s="70" t="s">
        <v>54</v>
      </c>
    </row>
    <row r="188" spans="1:15" x14ac:dyDescent="0.25">
      <c r="A188" s="14" t="s">
        <v>20</v>
      </c>
      <c r="B188" s="29" t="s">
        <v>12</v>
      </c>
      <c r="C188" s="7" t="s">
        <v>67</v>
      </c>
      <c r="D188" s="29">
        <v>0</v>
      </c>
      <c r="E188" s="29">
        <v>0</v>
      </c>
      <c r="F188" s="29">
        <v>0</v>
      </c>
      <c r="G188" s="29">
        <v>0</v>
      </c>
      <c r="H188" s="5">
        <f t="shared" ref="H188:H193" si="16">AVERAGE(D188:G188)</f>
        <v>0</v>
      </c>
      <c r="I188" s="30">
        <f t="shared" ref="I188:I193" si="17">STDEVA(D188:G188)/2</f>
        <v>0</v>
      </c>
      <c r="K188" s="69" t="s">
        <v>39</v>
      </c>
      <c r="L188" s="70"/>
    </row>
    <row r="189" spans="1:15" x14ac:dyDescent="0.25">
      <c r="B189" s="29"/>
      <c r="C189" s="7" t="s">
        <v>68</v>
      </c>
      <c r="D189" s="8">
        <v>-0.79667082888959539</v>
      </c>
      <c r="E189" s="8">
        <v>-0.72018105674829869</v>
      </c>
      <c r="F189" s="8">
        <v>-1.3688704130747045</v>
      </c>
      <c r="G189" s="8">
        <v>-1.154902878284696</v>
      </c>
      <c r="H189" s="5">
        <f t="shared" si="16"/>
        <v>-1.0101562942493236</v>
      </c>
      <c r="I189" s="30">
        <f t="shared" si="17"/>
        <v>0.15255847920229754</v>
      </c>
      <c r="K189" s="69" t="s">
        <v>40</v>
      </c>
      <c r="L189" s="70">
        <v>1.4E-3</v>
      </c>
    </row>
    <row r="190" spans="1:15" x14ac:dyDescent="0.25">
      <c r="B190" s="29"/>
      <c r="C190" s="7" t="s">
        <v>69</v>
      </c>
      <c r="D190" s="8">
        <v>-0.43781858539129798</v>
      </c>
      <c r="E190" s="8">
        <v>-0.51483857610949935</v>
      </c>
      <c r="F190" s="8">
        <v>-1.01722865394021</v>
      </c>
      <c r="G190" s="8">
        <v>-1.0144129961437027</v>
      </c>
      <c r="H190" s="5">
        <f t="shared" si="16"/>
        <v>-0.7460747028961775</v>
      </c>
      <c r="I190" s="30">
        <f t="shared" si="17"/>
        <v>0.15653058409894205</v>
      </c>
      <c r="K190" s="69" t="s">
        <v>41</v>
      </c>
      <c r="L190" s="70" t="s">
        <v>50</v>
      </c>
    </row>
    <row r="191" spans="1:15" x14ac:dyDescent="0.25">
      <c r="B191" s="29" t="s">
        <v>13</v>
      </c>
      <c r="C191" s="7" t="s">
        <v>70</v>
      </c>
      <c r="D191" s="8">
        <v>-0.60837656011299701</v>
      </c>
      <c r="E191" s="8">
        <v>-0.57569092923149601</v>
      </c>
      <c r="F191" s="8">
        <v>-1.0564886238658999</v>
      </c>
      <c r="G191" s="8">
        <v>-1.0659402394922901</v>
      </c>
      <c r="H191" s="5">
        <f t="shared" si="16"/>
        <v>-0.82662408817567079</v>
      </c>
      <c r="I191" s="30">
        <f t="shared" si="17"/>
        <v>0.13561875448361776</v>
      </c>
    </row>
    <row r="192" spans="1:15" x14ac:dyDescent="0.25">
      <c r="B192" s="29"/>
      <c r="C192" s="7" t="s">
        <v>71</v>
      </c>
      <c r="D192" s="8">
        <v>-0.28887525616930454</v>
      </c>
      <c r="E192" s="8">
        <v>-1.0079932382187919</v>
      </c>
      <c r="F192" s="8">
        <v>-0.61690390024609865</v>
      </c>
      <c r="G192" s="8">
        <v>-0.77190288385169303</v>
      </c>
      <c r="H192" s="5">
        <f t="shared" si="16"/>
        <v>-0.6714188196214721</v>
      </c>
      <c r="I192" s="30">
        <f t="shared" si="17"/>
        <v>0.15074560269748416</v>
      </c>
    </row>
    <row r="193" spans="2:15" x14ac:dyDescent="0.25">
      <c r="B193" s="29"/>
      <c r="C193" s="7" t="s">
        <v>72</v>
      </c>
      <c r="D193" s="8">
        <v>-0.81940356525611868</v>
      </c>
      <c r="E193" s="8">
        <v>-0.68892961792170349</v>
      </c>
      <c r="F193" s="8">
        <v>-1.3570147187260011</v>
      </c>
      <c r="G193" s="8">
        <v>-0.58434093817339705</v>
      </c>
      <c r="H193" s="5">
        <f t="shared" si="16"/>
        <v>-0.86242221001930508</v>
      </c>
      <c r="I193" s="30">
        <f t="shared" si="17"/>
        <v>0.17173167702606759</v>
      </c>
    </row>
    <row r="194" spans="2:15" x14ac:dyDescent="0.25">
      <c r="K194" s="69" t="s">
        <v>43</v>
      </c>
      <c r="L194" s="70" t="s">
        <v>44</v>
      </c>
      <c r="M194" s="70" t="s">
        <v>45</v>
      </c>
      <c r="N194" s="70" t="s">
        <v>46</v>
      </c>
      <c r="O194" s="70" t="s">
        <v>47</v>
      </c>
    </row>
    <row r="195" spans="2:15" x14ac:dyDescent="0.25">
      <c r="K195" s="69" t="s">
        <v>73</v>
      </c>
      <c r="L195" s="70">
        <v>1.01</v>
      </c>
      <c r="M195" s="70">
        <v>7.1929999999999996</v>
      </c>
      <c r="N195" s="70" t="s">
        <v>49</v>
      </c>
      <c r="O195" s="70" t="s">
        <v>42</v>
      </c>
    </row>
    <row r="196" spans="2:15" x14ac:dyDescent="0.25">
      <c r="K196" s="69" t="s">
        <v>74</v>
      </c>
      <c r="L196" s="70">
        <v>0.746</v>
      </c>
      <c r="M196" s="70">
        <v>5.3120000000000003</v>
      </c>
      <c r="N196" s="70" t="s">
        <v>49</v>
      </c>
      <c r="O196" s="70" t="s">
        <v>58</v>
      </c>
    </row>
    <row r="197" spans="2:15" x14ac:dyDescent="0.25">
      <c r="K197" s="69" t="s">
        <v>75</v>
      </c>
      <c r="L197" s="70">
        <v>0.82650000000000001</v>
      </c>
      <c r="M197" s="70">
        <v>5.8849999999999998</v>
      </c>
      <c r="N197" s="70" t="s">
        <v>49</v>
      </c>
      <c r="O197" s="70" t="s">
        <v>50</v>
      </c>
    </row>
    <row r="198" spans="2:15" x14ac:dyDescent="0.25">
      <c r="K198" s="69" t="s">
        <v>76</v>
      </c>
      <c r="L198" s="70">
        <v>0.67149999999999999</v>
      </c>
      <c r="M198" s="70">
        <v>4.7809999999999997</v>
      </c>
      <c r="N198" s="70" t="s">
        <v>49</v>
      </c>
      <c r="O198" s="70" t="s">
        <v>58</v>
      </c>
    </row>
    <row r="199" spans="2:15" x14ac:dyDescent="0.25">
      <c r="K199" s="69" t="s">
        <v>77</v>
      </c>
      <c r="L199" s="70">
        <v>0.86229999999999996</v>
      </c>
      <c r="M199" s="70">
        <v>6.14</v>
      </c>
      <c r="N199" s="70" t="s">
        <v>49</v>
      </c>
      <c r="O199" s="70" t="s">
        <v>50</v>
      </c>
    </row>
    <row r="200" spans="2:15" x14ac:dyDescent="0.25">
      <c r="K200" s="69" t="s">
        <v>78</v>
      </c>
      <c r="L200" s="70">
        <v>-0.26429999999999998</v>
      </c>
      <c r="M200" s="70">
        <v>1.8819999999999999</v>
      </c>
      <c r="N200" s="70" t="s">
        <v>53</v>
      </c>
      <c r="O200" s="70" t="s">
        <v>54</v>
      </c>
    </row>
    <row r="201" spans="2:15" x14ac:dyDescent="0.25">
      <c r="K201" s="69" t="s">
        <v>79</v>
      </c>
      <c r="L201" s="70">
        <v>-0.18379999999999999</v>
      </c>
      <c r="M201" s="70">
        <v>1.3080000000000001</v>
      </c>
      <c r="N201" s="70" t="s">
        <v>53</v>
      </c>
      <c r="O201" s="70" t="s">
        <v>54</v>
      </c>
    </row>
    <row r="202" spans="2:15" x14ac:dyDescent="0.25">
      <c r="K202" s="69" t="s">
        <v>80</v>
      </c>
      <c r="L202" s="70">
        <v>-0.3387</v>
      </c>
      <c r="M202" s="70">
        <v>2.4119999999999999</v>
      </c>
      <c r="N202" s="70" t="s">
        <v>53</v>
      </c>
      <c r="O202" s="70" t="s">
        <v>54</v>
      </c>
    </row>
    <row r="203" spans="2:15" x14ac:dyDescent="0.25">
      <c r="K203" s="69" t="s">
        <v>81</v>
      </c>
      <c r="L203" s="70">
        <v>-0.14799999999999999</v>
      </c>
      <c r="M203" s="70">
        <v>1.054</v>
      </c>
      <c r="N203" s="70" t="s">
        <v>53</v>
      </c>
      <c r="O203" s="70" t="s">
        <v>54</v>
      </c>
    </row>
    <row r="204" spans="2:15" x14ac:dyDescent="0.25">
      <c r="K204" s="69" t="s">
        <v>82</v>
      </c>
      <c r="L204" s="70">
        <v>8.0500000000000002E-2</v>
      </c>
      <c r="M204" s="70">
        <v>0.57320000000000004</v>
      </c>
      <c r="N204" s="70" t="s">
        <v>53</v>
      </c>
      <c r="O204" s="70" t="s">
        <v>54</v>
      </c>
    </row>
    <row r="205" spans="2:15" x14ac:dyDescent="0.25">
      <c r="K205" s="69" t="s">
        <v>83</v>
      </c>
      <c r="L205" s="70">
        <v>-7.4499999999999997E-2</v>
      </c>
      <c r="M205" s="70">
        <v>0.53049999999999997</v>
      </c>
      <c r="N205" s="70" t="s">
        <v>53</v>
      </c>
      <c r="O205" s="70" t="s">
        <v>54</v>
      </c>
    </row>
    <row r="206" spans="2:15" x14ac:dyDescent="0.25">
      <c r="K206" s="69" t="s">
        <v>84</v>
      </c>
      <c r="L206" s="70">
        <v>0.1163</v>
      </c>
      <c r="M206" s="70">
        <v>0.82779999999999998</v>
      </c>
      <c r="N206" s="70" t="s">
        <v>53</v>
      </c>
      <c r="O206" s="70" t="s">
        <v>54</v>
      </c>
    </row>
    <row r="207" spans="2:15" x14ac:dyDescent="0.25">
      <c r="K207" s="69" t="s">
        <v>85</v>
      </c>
      <c r="L207" s="70">
        <v>-0.155</v>
      </c>
      <c r="M207" s="70">
        <v>1.1040000000000001</v>
      </c>
      <c r="N207" s="70" t="s">
        <v>53</v>
      </c>
      <c r="O207" s="70" t="s">
        <v>54</v>
      </c>
    </row>
    <row r="208" spans="2:15" x14ac:dyDescent="0.25">
      <c r="K208" s="69" t="s">
        <v>86</v>
      </c>
      <c r="L208" s="70">
        <v>3.5749999999999997E-2</v>
      </c>
      <c r="M208" s="70">
        <v>0.25459999999999999</v>
      </c>
      <c r="N208" s="70" t="s">
        <v>53</v>
      </c>
      <c r="O208" s="70" t="s">
        <v>54</v>
      </c>
    </row>
    <row r="209" spans="1:15" x14ac:dyDescent="0.25">
      <c r="K209" s="69" t="s">
        <v>87</v>
      </c>
      <c r="L209" s="70">
        <v>0.19070000000000001</v>
      </c>
      <c r="M209" s="70">
        <v>1.3580000000000001</v>
      </c>
      <c r="N209" s="70" t="s">
        <v>53</v>
      </c>
      <c r="O209" s="70" t="s">
        <v>54</v>
      </c>
    </row>
    <row r="212" spans="1:15" x14ac:dyDescent="0.25">
      <c r="B212" s="7"/>
      <c r="C212" s="7"/>
      <c r="D212" s="7"/>
      <c r="E212" s="7"/>
      <c r="F212" s="7"/>
      <c r="G212" s="7"/>
      <c r="H212" s="5"/>
      <c r="I212" s="30"/>
    </row>
    <row r="213" spans="1:15" x14ac:dyDescent="0.25">
      <c r="A213" s="14" t="s">
        <v>21</v>
      </c>
      <c r="B213" s="29" t="s">
        <v>12</v>
      </c>
      <c r="C213" s="7" t="s">
        <v>67</v>
      </c>
      <c r="D213" s="29">
        <v>0</v>
      </c>
      <c r="E213" s="29">
        <v>0</v>
      </c>
      <c r="F213" s="29">
        <v>0</v>
      </c>
      <c r="G213" s="29">
        <v>0</v>
      </c>
      <c r="H213" s="5">
        <f>AVERAGE(D213:G213)</f>
        <v>0</v>
      </c>
      <c r="I213" s="30">
        <f>STDEVA(D213:G213)/2</f>
        <v>0</v>
      </c>
      <c r="K213" s="69" t="s">
        <v>39</v>
      </c>
      <c r="L213" s="70"/>
    </row>
    <row r="214" spans="1:15" x14ac:dyDescent="0.25">
      <c r="B214" s="29"/>
      <c r="C214" s="7" t="s">
        <v>68</v>
      </c>
      <c r="D214" s="8">
        <v>-1.0839250866935899</v>
      </c>
      <c r="E214" s="8">
        <v>-1.0074353145523001</v>
      </c>
      <c r="F214" s="8">
        <v>-0.81665210186500703</v>
      </c>
      <c r="G214" s="8">
        <v>-0.60268456707499796</v>
      </c>
      <c r="H214" s="5">
        <f>AVERAGE(D214:G214)</f>
        <v>-0.87767426754647371</v>
      </c>
      <c r="I214" s="30">
        <f>STDEVA(D214:G214)/2</f>
        <v>0.10751758375135402</v>
      </c>
      <c r="K214" s="69" t="s">
        <v>40</v>
      </c>
      <c r="L214" s="70" t="s">
        <v>59</v>
      </c>
    </row>
    <row r="215" spans="1:15" x14ac:dyDescent="0.25">
      <c r="B215" s="29"/>
      <c r="C215" s="7" t="s">
        <v>69</v>
      </c>
      <c r="D215" s="8">
        <v>-1.1481825924997937</v>
      </c>
      <c r="E215" s="8">
        <v>-1.5252025832179947</v>
      </c>
      <c r="F215" s="8">
        <v>-1.1594123788670065</v>
      </c>
      <c r="G215" s="8">
        <v>-0.85659672107049967</v>
      </c>
      <c r="H215" s="5">
        <f t="shared" ref="H215:H218" si="18">AVERAGE(D215:G215)</f>
        <v>-1.1723485689138238</v>
      </c>
      <c r="I215" s="30">
        <f t="shared" ref="I215:I218" si="19">STDEVA(D215:G215)/2</f>
        <v>0.13691740948956893</v>
      </c>
      <c r="K215" s="69" t="s">
        <v>41</v>
      </c>
      <c r="L215" s="70" t="s">
        <v>42</v>
      </c>
    </row>
    <row r="216" spans="1:15" x14ac:dyDescent="0.25">
      <c r="B216" s="29" t="s">
        <v>13</v>
      </c>
      <c r="C216" s="7" t="s">
        <v>70</v>
      </c>
      <c r="D216" s="8">
        <v>0.18996090239300406</v>
      </c>
      <c r="E216" s="8">
        <v>2.3515561313021752E-2</v>
      </c>
      <c r="F216" s="8">
        <v>7.1596005021662273E-2</v>
      </c>
      <c r="G216" s="8">
        <v>0.62325639733305938</v>
      </c>
      <c r="H216" s="5">
        <f t="shared" si="18"/>
        <v>0.22708221651518687</v>
      </c>
      <c r="I216" s="30">
        <f t="shared" si="19"/>
        <v>0.136609943081167</v>
      </c>
    </row>
    <row r="217" spans="1:15" x14ac:dyDescent="0.25">
      <c r="B217" s="29"/>
      <c r="C217" s="7" t="s">
        <v>71</v>
      </c>
      <c r="D217" s="8">
        <v>-0.97370400596799567</v>
      </c>
      <c r="E217" s="8">
        <v>-1.30750038658569</v>
      </c>
      <c r="F217" s="8">
        <v>-1.3628394398078001</v>
      </c>
      <c r="G217" s="8">
        <v>-0.91783842341339605</v>
      </c>
      <c r="H217" s="5">
        <f t="shared" si="18"/>
        <v>-1.1404705639437205</v>
      </c>
      <c r="I217" s="30">
        <f t="shared" si="19"/>
        <v>0.11354992788088382</v>
      </c>
    </row>
    <row r="218" spans="1:15" x14ac:dyDescent="0.25">
      <c r="B218" s="29"/>
      <c r="C218" s="7" t="s">
        <v>72</v>
      </c>
      <c r="D218" s="8">
        <v>-1.8496553352211933</v>
      </c>
      <c r="E218" s="8">
        <v>-1.5050513446252436</v>
      </c>
      <c r="F218" s="8">
        <v>-1.7546271066686057</v>
      </c>
      <c r="G218" s="8">
        <v>-0.98195332611600106</v>
      </c>
      <c r="H218" s="5">
        <f t="shared" si="18"/>
        <v>-1.5228217781577609</v>
      </c>
      <c r="I218" s="30">
        <f t="shared" si="19"/>
        <v>0.19438114514846436</v>
      </c>
    </row>
    <row r="219" spans="1:15" x14ac:dyDescent="0.25">
      <c r="B219" s="7"/>
      <c r="C219" s="7"/>
      <c r="D219" s="7"/>
      <c r="E219" s="7"/>
      <c r="F219" s="7"/>
      <c r="G219" s="7"/>
      <c r="K219" s="69" t="s">
        <v>43</v>
      </c>
      <c r="L219" s="70" t="s">
        <v>44</v>
      </c>
      <c r="M219" s="70" t="s">
        <v>45</v>
      </c>
      <c r="N219" s="70" t="s">
        <v>46</v>
      </c>
      <c r="O219" s="70" t="s">
        <v>47</v>
      </c>
    </row>
    <row r="220" spans="1:15" x14ac:dyDescent="0.25">
      <c r="K220" s="69" t="s">
        <v>73</v>
      </c>
      <c r="L220" s="70">
        <v>0.87780000000000002</v>
      </c>
      <c r="M220" s="70">
        <v>6.8129999999999997</v>
      </c>
      <c r="N220" s="70" t="s">
        <v>49</v>
      </c>
      <c r="O220" s="70" t="s">
        <v>50</v>
      </c>
    </row>
    <row r="221" spans="1:15" x14ac:dyDescent="0.25">
      <c r="K221" s="69" t="s">
        <v>74</v>
      </c>
      <c r="L221" s="70">
        <v>1.1719999999999999</v>
      </c>
      <c r="M221" s="70">
        <v>9.0990000000000002</v>
      </c>
      <c r="N221" s="70" t="s">
        <v>49</v>
      </c>
      <c r="O221" s="70" t="s">
        <v>42</v>
      </c>
    </row>
    <row r="222" spans="1:15" x14ac:dyDescent="0.25">
      <c r="K222" s="69" t="s">
        <v>75</v>
      </c>
      <c r="L222" s="70">
        <v>-0.2273</v>
      </c>
      <c r="M222" s="70">
        <v>1.764</v>
      </c>
      <c r="N222" s="70" t="s">
        <v>53</v>
      </c>
      <c r="O222" s="70" t="s">
        <v>54</v>
      </c>
    </row>
    <row r="223" spans="1:15" x14ac:dyDescent="0.25">
      <c r="K223" s="69" t="s">
        <v>76</v>
      </c>
      <c r="L223" s="70">
        <v>1.141</v>
      </c>
      <c r="M223" s="70">
        <v>8.8550000000000004</v>
      </c>
      <c r="N223" s="70" t="s">
        <v>49</v>
      </c>
      <c r="O223" s="70" t="s">
        <v>42</v>
      </c>
    </row>
    <row r="224" spans="1:15" x14ac:dyDescent="0.25">
      <c r="K224" s="69" t="s">
        <v>77</v>
      </c>
      <c r="L224" s="70">
        <v>1.5229999999999999</v>
      </c>
      <c r="M224" s="70">
        <v>11.82</v>
      </c>
      <c r="N224" s="70" t="s">
        <v>49</v>
      </c>
      <c r="O224" s="70" t="s">
        <v>42</v>
      </c>
    </row>
    <row r="225" spans="11:15" x14ac:dyDescent="0.25">
      <c r="K225" s="69" t="s">
        <v>78</v>
      </c>
      <c r="L225" s="70">
        <v>0.29449999999999998</v>
      </c>
      <c r="M225" s="70">
        <v>2.286</v>
      </c>
      <c r="N225" s="70" t="s">
        <v>53</v>
      </c>
      <c r="O225" s="70" t="s">
        <v>54</v>
      </c>
    </row>
    <row r="226" spans="11:15" x14ac:dyDescent="0.25">
      <c r="K226" s="69" t="s">
        <v>79</v>
      </c>
      <c r="L226" s="70">
        <v>-1.105</v>
      </c>
      <c r="M226" s="70">
        <v>8.577</v>
      </c>
      <c r="N226" s="70" t="s">
        <v>49</v>
      </c>
      <c r="O226" s="70" t="s">
        <v>42</v>
      </c>
    </row>
    <row r="227" spans="11:15" x14ac:dyDescent="0.25">
      <c r="K227" s="69" t="s">
        <v>80</v>
      </c>
      <c r="L227" s="70">
        <v>0.26300000000000001</v>
      </c>
      <c r="M227" s="70">
        <v>2.0409999999999999</v>
      </c>
      <c r="N227" s="70" t="s">
        <v>53</v>
      </c>
      <c r="O227" s="70" t="s">
        <v>54</v>
      </c>
    </row>
    <row r="228" spans="11:15" x14ac:dyDescent="0.25">
      <c r="K228" s="69" t="s">
        <v>81</v>
      </c>
      <c r="L228" s="70">
        <v>0.64529999999999998</v>
      </c>
      <c r="M228" s="70">
        <v>5.0090000000000003</v>
      </c>
      <c r="N228" s="70" t="s">
        <v>49</v>
      </c>
      <c r="O228" s="70" t="s">
        <v>58</v>
      </c>
    </row>
    <row r="229" spans="11:15" x14ac:dyDescent="0.25">
      <c r="K229" s="69" t="s">
        <v>82</v>
      </c>
      <c r="L229" s="70">
        <v>-1.4</v>
      </c>
      <c r="M229" s="70">
        <v>10.86</v>
      </c>
      <c r="N229" s="70" t="s">
        <v>49</v>
      </c>
      <c r="O229" s="70" t="s">
        <v>42</v>
      </c>
    </row>
    <row r="230" spans="11:15" x14ac:dyDescent="0.25">
      <c r="K230" s="69" t="s">
        <v>83</v>
      </c>
      <c r="L230" s="70">
        <v>-3.15E-2</v>
      </c>
      <c r="M230" s="70">
        <v>0.2445</v>
      </c>
      <c r="N230" s="70" t="s">
        <v>53</v>
      </c>
      <c r="O230" s="70" t="s">
        <v>54</v>
      </c>
    </row>
    <row r="231" spans="11:15" x14ac:dyDescent="0.25">
      <c r="K231" s="69" t="s">
        <v>84</v>
      </c>
      <c r="L231" s="70">
        <v>0.3508</v>
      </c>
      <c r="M231" s="70">
        <v>2.7229999999999999</v>
      </c>
      <c r="N231" s="70" t="s">
        <v>53</v>
      </c>
      <c r="O231" s="70" t="s">
        <v>54</v>
      </c>
    </row>
    <row r="232" spans="11:15" x14ac:dyDescent="0.25">
      <c r="K232" s="69" t="s">
        <v>85</v>
      </c>
      <c r="L232" s="70">
        <v>1.3680000000000001</v>
      </c>
      <c r="M232" s="70">
        <v>10.62</v>
      </c>
      <c r="N232" s="70" t="s">
        <v>49</v>
      </c>
      <c r="O232" s="70" t="s">
        <v>42</v>
      </c>
    </row>
    <row r="233" spans="11:15" x14ac:dyDescent="0.25">
      <c r="K233" s="69" t="s">
        <v>86</v>
      </c>
      <c r="L233" s="70">
        <v>1.75</v>
      </c>
      <c r="M233" s="70">
        <v>13.59</v>
      </c>
      <c r="N233" s="70" t="s">
        <v>49</v>
      </c>
      <c r="O233" s="70" t="s">
        <v>42</v>
      </c>
    </row>
    <row r="234" spans="11:15" x14ac:dyDescent="0.25">
      <c r="K234" s="69" t="s">
        <v>87</v>
      </c>
      <c r="L234" s="70">
        <v>0.38229999999999997</v>
      </c>
      <c r="M234" s="70">
        <v>2.9670000000000001</v>
      </c>
      <c r="N234" s="70" t="s">
        <v>53</v>
      </c>
      <c r="O234" s="70" t="s">
        <v>54</v>
      </c>
    </row>
    <row r="241" spans="1:15" x14ac:dyDescent="0.25">
      <c r="B241" s="103" t="s">
        <v>10</v>
      </c>
      <c r="C241" s="104"/>
      <c r="D241" s="104"/>
      <c r="E241" s="104"/>
      <c r="F241" s="104"/>
      <c r="G241" s="104"/>
      <c r="H241" s="104"/>
      <c r="I241" s="104"/>
    </row>
    <row r="242" spans="1:15" x14ac:dyDescent="0.25">
      <c r="D242" s="37" t="s">
        <v>2</v>
      </c>
      <c r="E242" s="37" t="s">
        <v>3</v>
      </c>
      <c r="F242" s="37" t="s">
        <v>4</v>
      </c>
      <c r="G242" s="37" t="s">
        <v>5</v>
      </c>
      <c r="H242" s="37" t="s">
        <v>7</v>
      </c>
      <c r="I242" s="37" t="s">
        <v>8</v>
      </c>
      <c r="K242" s="69" t="s">
        <v>39</v>
      </c>
      <c r="L242" s="70"/>
    </row>
    <row r="243" spans="1:15" x14ac:dyDescent="0.25">
      <c r="A243" s="14" t="s">
        <v>11</v>
      </c>
      <c r="B243" s="29" t="s">
        <v>12</v>
      </c>
      <c r="C243" s="7" t="s">
        <v>67</v>
      </c>
      <c r="D243" s="31">
        <v>0</v>
      </c>
      <c r="E243" s="31">
        <v>0</v>
      </c>
      <c r="F243" s="31">
        <v>0</v>
      </c>
      <c r="G243" s="31">
        <v>0</v>
      </c>
      <c r="H243" s="5">
        <f t="shared" ref="H243:H248" si="20">AVERAGE(D243:G243)</f>
        <v>0</v>
      </c>
      <c r="I243" s="30">
        <f t="shared" ref="I243:I248" si="21">STDEVA(D243:G243)/2</f>
        <v>0</v>
      </c>
      <c r="K243" s="69" t="s">
        <v>40</v>
      </c>
      <c r="L243" s="70" t="s">
        <v>59</v>
      </c>
    </row>
    <row r="244" spans="1:15" x14ac:dyDescent="0.25">
      <c r="B244" s="29"/>
      <c r="C244" s="7" t="s">
        <v>68</v>
      </c>
      <c r="D244" s="8">
        <v>-3.35776241709359</v>
      </c>
      <c r="E244" s="8">
        <v>-2.37930593758949</v>
      </c>
      <c r="F244" s="8">
        <v>-2.9794949675601101</v>
      </c>
      <c r="G244" s="8">
        <v>-2.8377263208189101</v>
      </c>
      <c r="H244" s="5">
        <f t="shared" si="20"/>
        <v>-2.8885724107655246</v>
      </c>
      <c r="I244" s="30">
        <f t="shared" si="21"/>
        <v>0.20214348017687259</v>
      </c>
      <c r="K244" s="69" t="s">
        <v>41</v>
      </c>
      <c r="L244" s="70" t="s">
        <v>42</v>
      </c>
    </row>
    <row r="245" spans="1:15" x14ac:dyDescent="0.25">
      <c r="B245" s="29"/>
      <c r="C245" s="7" t="s">
        <v>69</v>
      </c>
      <c r="D245" s="8">
        <v>-1.8991684331879988</v>
      </c>
      <c r="E245" s="8">
        <v>-2.0408735461079948</v>
      </c>
      <c r="F245" s="8">
        <v>-1.6637498131670001</v>
      </c>
      <c r="G245" s="8">
        <v>-1.5256030647953081</v>
      </c>
      <c r="H245" s="5">
        <f t="shared" si="20"/>
        <v>-1.7823487143145755</v>
      </c>
      <c r="I245" s="30">
        <f t="shared" si="21"/>
        <v>0.11563807161137281</v>
      </c>
    </row>
    <row r="246" spans="1:15" x14ac:dyDescent="0.25">
      <c r="B246" s="29" t="s">
        <v>13</v>
      </c>
      <c r="C246" s="7" t="s">
        <v>70</v>
      </c>
      <c r="D246" s="8">
        <v>-2.1329139911643979</v>
      </c>
      <c r="E246" s="8">
        <v>-1.4080387242852967</v>
      </c>
      <c r="F246" s="8">
        <v>-1.542430661108706</v>
      </c>
      <c r="G246" s="8">
        <v>-1.3761289627405073</v>
      </c>
      <c r="H246" s="5">
        <f t="shared" si="20"/>
        <v>-1.6148780848247271</v>
      </c>
      <c r="I246" s="30">
        <f t="shared" si="21"/>
        <v>0.1763976317453925</v>
      </c>
    </row>
    <row r="247" spans="1:15" x14ac:dyDescent="0.25">
      <c r="B247" s="29"/>
      <c r="C247" s="7" t="s">
        <v>71</v>
      </c>
      <c r="D247" s="8">
        <v>-3.2783331428809999</v>
      </c>
      <c r="E247" s="8">
        <v>-2.1017640799257999</v>
      </c>
      <c r="F247" s="8">
        <v>-3.9645049104982064</v>
      </c>
      <c r="G247" s="8">
        <v>-3.34277930823911</v>
      </c>
      <c r="H247" s="5">
        <f t="shared" si="20"/>
        <v>-3.1718453603860288</v>
      </c>
      <c r="I247" s="30">
        <f t="shared" si="21"/>
        <v>0.38879527298275168</v>
      </c>
    </row>
    <row r="248" spans="1:15" x14ac:dyDescent="0.25">
      <c r="B248" s="29"/>
      <c r="C248" s="7" t="s">
        <v>72</v>
      </c>
      <c r="D248" s="8">
        <v>-1.4604795299956901</v>
      </c>
      <c r="E248" s="8">
        <v>-3.0435886929017952</v>
      </c>
      <c r="F248" s="8">
        <v>-1.9459690801038056</v>
      </c>
      <c r="G248" s="8">
        <v>-2.9084508396428101</v>
      </c>
      <c r="H248" s="5">
        <f t="shared" si="20"/>
        <v>-2.3396220356610256</v>
      </c>
      <c r="I248" s="30">
        <f t="shared" si="21"/>
        <v>0.38155268939694997</v>
      </c>
      <c r="K248" s="69" t="s">
        <v>43</v>
      </c>
      <c r="L248" s="70" t="s">
        <v>44</v>
      </c>
      <c r="M248" s="70" t="s">
        <v>45</v>
      </c>
      <c r="N248" s="70" t="s">
        <v>46</v>
      </c>
      <c r="O248" s="70" t="s">
        <v>47</v>
      </c>
    </row>
    <row r="249" spans="1:15" x14ac:dyDescent="0.25">
      <c r="K249" s="69" t="s">
        <v>73</v>
      </c>
      <c r="L249" s="70">
        <v>2.8889999999999998</v>
      </c>
      <c r="M249" s="70">
        <v>11.44</v>
      </c>
      <c r="N249" s="70" t="s">
        <v>49</v>
      </c>
      <c r="O249" s="70" t="s">
        <v>42</v>
      </c>
    </row>
    <row r="250" spans="1:15" x14ac:dyDescent="0.25">
      <c r="K250" s="69" t="s">
        <v>74</v>
      </c>
      <c r="L250" s="70">
        <v>1.7829999999999999</v>
      </c>
      <c r="M250" s="70">
        <v>7.0620000000000003</v>
      </c>
      <c r="N250" s="70" t="s">
        <v>49</v>
      </c>
      <c r="O250" s="70" t="s">
        <v>50</v>
      </c>
    </row>
    <row r="251" spans="1:15" x14ac:dyDescent="0.25">
      <c r="K251" s="69" t="s">
        <v>75</v>
      </c>
      <c r="L251" s="70">
        <v>1.615</v>
      </c>
      <c r="M251" s="70">
        <v>6.3979999999999997</v>
      </c>
      <c r="N251" s="70" t="s">
        <v>49</v>
      </c>
      <c r="O251" s="70" t="s">
        <v>50</v>
      </c>
    </row>
    <row r="252" spans="1:15" x14ac:dyDescent="0.25">
      <c r="K252" s="69" t="s">
        <v>76</v>
      </c>
      <c r="L252" s="70">
        <v>3.1720000000000002</v>
      </c>
      <c r="M252" s="70">
        <v>12.57</v>
      </c>
      <c r="N252" s="70" t="s">
        <v>49</v>
      </c>
      <c r="O252" s="70" t="s">
        <v>42</v>
      </c>
    </row>
    <row r="253" spans="1:15" x14ac:dyDescent="0.25">
      <c r="K253" s="69" t="s">
        <v>77</v>
      </c>
      <c r="L253" s="70">
        <v>2.34</v>
      </c>
      <c r="M253" s="70">
        <v>9.2690000000000001</v>
      </c>
      <c r="N253" s="70" t="s">
        <v>49</v>
      </c>
      <c r="O253" s="70" t="s">
        <v>42</v>
      </c>
    </row>
    <row r="254" spans="1:15" x14ac:dyDescent="0.25">
      <c r="K254" s="69" t="s">
        <v>78</v>
      </c>
      <c r="L254" s="70">
        <v>-1.1060000000000001</v>
      </c>
      <c r="M254" s="70">
        <v>4.3819999999999997</v>
      </c>
      <c r="N254" s="70" t="s">
        <v>53</v>
      </c>
      <c r="O254" s="70" t="s">
        <v>54</v>
      </c>
    </row>
    <row r="255" spans="1:15" x14ac:dyDescent="0.25">
      <c r="K255" s="69" t="s">
        <v>79</v>
      </c>
      <c r="L255" s="70">
        <v>-1.274</v>
      </c>
      <c r="M255" s="70">
        <v>5.0469999999999997</v>
      </c>
      <c r="N255" s="70" t="s">
        <v>49</v>
      </c>
      <c r="O255" s="70" t="s">
        <v>58</v>
      </c>
    </row>
    <row r="256" spans="1:15" x14ac:dyDescent="0.25">
      <c r="K256" s="69" t="s">
        <v>80</v>
      </c>
      <c r="L256" s="70">
        <v>0.28349999999999997</v>
      </c>
      <c r="M256" s="70">
        <v>1.123</v>
      </c>
      <c r="N256" s="70" t="s">
        <v>53</v>
      </c>
      <c r="O256" s="70" t="s">
        <v>54</v>
      </c>
    </row>
    <row r="257" spans="1:15" x14ac:dyDescent="0.25">
      <c r="K257" s="69" t="s">
        <v>81</v>
      </c>
      <c r="L257" s="70">
        <v>-0.54900000000000004</v>
      </c>
      <c r="M257" s="70">
        <v>2.1749999999999998</v>
      </c>
      <c r="N257" s="70" t="s">
        <v>53</v>
      </c>
      <c r="O257" s="70" t="s">
        <v>54</v>
      </c>
    </row>
    <row r="258" spans="1:15" x14ac:dyDescent="0.25">
      <c r="K258" s="69" t="s">
        <v>82</v>
      </c>
      <c r="L258" s="70">
        <v>-0.1678</v>
      </c>
      <c r="M258" s="70">
        <v>0.66459999999999997</v>
      </c>
      <c r="N258" s="70" t="s">
        <v>53</v>
      </c>
      <c r="O258" s="70" t="s">
        <v>54</v>
      </c>
    </row>
    <row r="259" spans="1:15" x14ac:dyDescent="0.25">
      <c r="K259" s="69" t="s">
        <v>83</v>
      </c>
      <c r="L259" s="70">
        <v>1.39</v>
      </c>
      <c r="M259" s="70">
        <v>5.5049999999999999</v>
      </c>
      <c r="N259" s="70" t="s">
        <v>49</v>
      </c>
      <c r="O259" s="70" t="s">
        <v>58</v>
      </c>
    </row>
    <row r="260" spans="1:15" x14ac:dyDescent="0.25">
      <c r="K260" s="69" t="s">
        <v>84</v>
      </c>
      <c r="L260" s="70">
        <v>0.55700000000000005</v>
      </c>
      <c r="M260" s="70">
        <v>2.2069999999999999</v>
      </c>
      <c r="N260" s="70" t="s">
        <v>53</v>
      </c>
      <c r="O260" s="70" t="s">
        <v>54</v>
      </c>
    </row>
    <row r="261" spans="1:15" x14ac:dyDescent="0.25">
      <c r="K261" s="69" t="s">
        <v>85</v>
      </c>
      <c r="L261" s="70">
        <v>1.5569999999999999</v>
      </c>
      <c r="M261" s="70">
        <v>6.17</v>
      </c>
      <c r="N261" s="70" t="s">
        <v>49</v>
      </c>
      <c r="O261" s="70" t="s">
        <v>50</v>
      </c>
    </row>
    <row r="262" spans="1:15" x14ac:dyDescent="0.25">
      <c r="K262" s="69" t="s">
        <v>86</v>
      </c>
      <c r="L262" s="70">
        <v>0.72470000000000001</v>
      </c>
      <c r="M262" s="70">
        <v>2.871</v>
      </c>
      <c r="N262" s="70" t="s">
        <v>53</v>
      </c>
      <c r="O262" s="70" t="s">
        <v>54</v>
      </c>
    </row>
    <row r="263" spans="1:15" x14ac:dyDescent="0.25">
      <c r="K263" s="69" t="s">
        <v>87</v>
      </c>
      <c r="L263" s="70">
        <v>-0.83250000000000002</v>
      </c>
      <c r="M263" s="70">
        <v>3.298</v>
      </c>
      <c r="N263" s="70" t="s">
        <v>53</v>
      </c>
      <c r="O263" s="70" t="s">
        <v>54</v>
      </c>
    </row>
    <row r="268" spans="1:15" x14ac:dyDescent="0.25">
      <c r="B268" s="7"/>
      <c r="C268" s="7"/>
      <c r="D268" s="7"/>
      <c r="E268" s="7"/>
      <c r="F268" s="7"/>
      <c r="G268" s="7"/>
      <c r="H268" s="7"/>
    </row>
    <row r="269" spans="1:15" x14ac:dyDescent="0.25">
      <c r="A269" s="14" t="s">
        <v>14</v>
      </c>
      <c r="B269" s="29" t="s">
        <v>12</v>
      </c>
      <c r="C269" s="7" t="s">
        <v>67</v>
      </c>
      <c r="D269" s="31">
        <v>0</v>
      </c>
      <c r="E269" s="31">
        <v>0</v>
      </c>
      <c r="F269" s="31">
        <v>0</v>
      </c>
      <c r="G269" s="31">
        <v>0</v>
      </c>
      <c r="H269" s="5">
        <f t="shared" ref="H269:H274" si="22">AVERAGE(D269:G269)</f>
        <v>0</v>
      </c>
      <c r="I269" s="30">
        <f t="shared" ref="I269:I274" si="23">STDEVA(D269:G269)/2</f>
        <v>0</v>
      </c>
      <c r="K269" s="69" t="s">
        <v>39</v>
      </c>
      <c r="L269" s="70"/>
    </row>
    <row r="270" spans="1:15" x14ac:dyDescent="0.25">
      <c r="B270" s="29"/>
      <c r="C270" s="7" t="s">
        <v>68</v>
      </c>
      <c r="D270" s="8">
        <v>-1.7886695031486013</v>
      </c>
      <c r="E270" s="8">
        <v>-1.2288894008968545</v>
      </c>
      <c r="F270" s="8">
        <v>-0.68402629954979999</v>
      </c>
      <c r="G270" s="8">
        <v>-0.54225765280860105</v>
      </c>
      <c r="H270" s="5">
        <f t="shared" si="22"/>
        <v>-1.060960714100964</v>
      </c>
      <c r="I270" s="30">
        <f t="shared" si="23"/>
        <v>0.28414968827674708</v>
      </c>
      <c r="K270" s="69" t="s">
        <v>40</v>
      </c>
      <c r="L270" s="70" t="s">
        <v>59</v>
      </c>
    </row>
    <row r="271" spans="1:15" x14ac:dyDescent="0.25">
      <c r="B271" s="29"/>
      <c r="C271" s="7" t="s">
        <v>69</v>
      </c>
      <c r="D271" s="8">
        <v>-1.6800486320704631</v>
      </c>
      <c r="E271" s="8">
        <v>-1.2377743382346018</v>
      </c>
      <c r="F271" s="8">
        <v>-0.32552975882470453</v>
      </c>
      <c r="G271" s="8">
        <v>-0.68738301045300843</v>
      </c>
      <c r="H271" s="5">
        <f t="shared" si="22"/>
        <v>-0.98268393489569439</v>
      </c>
      <c r="I271" s="30">
        <f t="shared" si="23"/>
        <v>0.29866967286138346</v>
      </c>
      <c r="K271" s="69" t="s">
        <v>41</v>
      </c>
      <c r="L271" s="70" t="s">
        <v>42</v>
      </c>
    </row>
    <row r="272" spans="1:15" x14ac:dyDescent="0.25">
      <c r="B272" s="29" t="s">
        <v>13</v>
      </c>
      <c r="C272" s="7" t="s">
        <v>70</v>
      </c>
      <c r="D272" s="8">
        <v>-0.55968403316170146</v>
      </c>
      <c r="E272" s="8">
        <v>0.16519123371739949</v>
      </c>
      <c r="F272" s="8">
        <v>-0.17082741809180044</v>
      </c>
      <c r="G272" s="8">
        <v>-4.5257197236021496E-3</v>
      </c>
      <c r="H272" s="5">
        <f t="shared" si="22"/>
        <v>-0.14246148431492614</v>
      </c>
      <c r="I272" s="30">
        <f t="shared" si="23"/>
        <v>0.15506873517124178</v>
      </c>
    </row>
    <row r="273" spans="2:15" x14ac:dyDescent="0.25">
      <c r="B273" s="29"/>
      <c r="C273" s="7" t="s">
        <v>71</v>
      </c>
      <c r="D273" s="8">
        <v>-1.4459567505439022</v>
      </c>
      <c r="E273" s="8">
        <v>-1.2693876875887034</v>
      </c>
      <c r="F273" s="8">
        <v>-1.0093108192862996</v>
      </c>
      <c r="G273" s="8">
        <v>-1.3875852170272005</v>
      </c>
      <c r="H273" s="5">
        <f t="shared" si="22"/>
        <v>-1.2780601186115264</v>
      </c>
      <c r="I273" s="30">
        <f t="shared" si="23"/>
        <v>9.6818740930688374E-2</v>
      </c>
    </row>
    <row r="274" spans="2:15" x14ac:dyDescent="0.25">
      <c r="B274" s="29"/>
      <c r="C274" s="7" t="s">
        <v>72</v>
      </c>
      <c r="D274" s="8">
        <v>-1.9595005933469061</v>
      </c>
      <c r="E274" s="8">
        <v>-1.5426097562526999</v>
      </c>
      <c r="F274" s="8">
        <v>-1.1383700234759013</v>
      </c>
      <c r="G274" s="8">
        <v>-1.6419482552632301</v>
      </c>
      <c r="H274" s="5">
        <f t="shared" si="22"/>
        <v>-1.5706071570846845</v>
      </c>
      <c r="I274" s="30">
        <f t="shared" si="23"/>
        <v>0.16929767944384283</v>
      </c>
    </row>
    <row r="275" spans="2:15" x14ac:dyDescent="0.25">
      <c r="K275" s="69" t="s">
        <v>43</v>
      </c>
      <c r="L275" s="70" t="s">
        <v>44</v>
      </c>
      <c r="M275" s="70" t="s">
        <v>45</v>
      </c>
      <c r="N275" s="70" t="s">
        <v>46</v>
      </c>
      <c r="O275" s="70" t="s">
        <v>47</v>
      </c>
    </row>
    <row r="276" spans="2:15" x14ac:dyDescent="0.25">
      <c r="K276" s="69" t="s">
        <v>73</v>
      </c>
      <c r="L276" s="70">
        <v>1.0609999999999999</v>
      </c>
      <c r="M276" s="70">
        <v>5.3940000000000001</v>
      </c>
      <c r="N276" s="70" t="s">
        <v>49</v>
      </c>
      <c r="O276" s="70" t="s">
        <v>58</v>
      </c>
    </row>
    <row r="277" spans="2:15" x14ac:dyDescent="0.25">
      <c r="K277" s="69" t="s">
        <v>74</v>
      </c>
      <c r="L277" s="70">
        <v>0.98280000000000001</v>
      </c>
      <c r="M277" s="70">
        <v>4.9960000000000004</v>
      </c>
      <c r="N277" s="70" t="s">
        <v>49</v>
      </c>
      <c r="O277" s="70" t="s">
        <v>58</v>
      </c>
    </row>
    <row r="278" spans="2:15" x14ac:dyDescent="0.25">
      <c r="K278" s="69" t="s">
        <v>75</v>
      </c>
      <c r="L278" s="70">
        <v>0.14280000000000001</v>
      </c>
      <c r="M278" s="70">
        <v>0.72570000000000001</v>
      </c>
      <c r="N278" s="70" t="s">
        <v>53</v>
      </c>
      <c r="O278" s="70" t="s">
        <v>54</v>
      </c>
    </row>
    <row r="279" spans="2:15" x14ac:dyDescent="0.25">
      <c r="K279" s="69" t="s">
        <v>76</v>
      </c>
      <c r="L279" s="70">
        <v>1.278</v>
      </c>
      <c r="M279" s="70">
        <v>6.4969999999999999</v>
      </c>
      <c r="N279" s="70" t="s">
        <v>49</v>
      </c>
      <c r="O279" s="70" t="s">
        <v>50</v>
      </c>
    </row>
    <row r="280" spans="2:15" x14ac:dyDescent="0.25">
      <c r="K280" s="69" t="s">
        <v>77</v>
      </c>
      <c r="L280" s="70">
        <v>1.571</v>
      </c>
      <c r="M280" s="70">
        <v>7.9850000000000003</v>
      </c>
      <c r="N280" s="70" t="s">
        <v>49</v>
      </c>
      <c r="O280" s="70" t="s">
        <v>42</v>
      </c>
    </row>
    <row r="281" spans="2:15" x14ac:dyDescent="0.25">
      <c r="K281" s="69" t="s">
        <v>78</v>
      </c>
      <c r="L281" s="70">
        <v>-7.825E-2</v>
      </c>
      <c r="M281" s="70">
        <v>0.39779999999999999</v>
      </c>
      <c r="N281" s="70" t="s">
        <v>53</v>
      </c>
      <c r="O281" s="70" t="s">
        <v>54</v>
      </c>
    </row>
    <row r="282" spans="2:15" x14ac:dyDescent="0.25">
      <c r="K282" s="69" t="s">
        <v>79</v>
      </c>
      <c r="L282" s="70">
        <v>-0.91830000000000001</v>
      </c>
      <c r="M282" s="70">
        <v>4.6680000000000001</v>
      </c>
      <c r="N282" s="70" t="s">
        <v>49</v>
      </c>
      <c r="O282" s="70" t="s">
        <v>58</v>
      </c>
    </row>
    <row r="283" spans="2:15" x14ac:dyDescent="0.25">
      <c r="K283" s="69" t="s">
        <v>80</v>
      </c>
      <c r="L283" s="70">
        <v>0.217</v>
      </c>
      <c r="M283" s="70">
        <v>1.103</v>
      </c>
      <c r="N283" s="70" t="s">
        <v>53</v>
      </c>
      <c r="O283" s="70" t="s">
        <v>54</v>
      </c>
    </row>
    <row r="284" spans="2:15" x14ac:dyDescent="0.25">
      <c r="K284" s="69" t="s">
        <v>81</v>
      </c>
      <c r="L284" s="70">
        <v>0.50980000000000003</v>
      </c>
      <c r="M284" s="70">
        <v>2.5910000000000002</v>
      </c>
      <c r="N284" s="70" t="s">
        <v>53</v>
      </c>
      <c r="O284" s="70" t="s">
        <v>54</v>
      </c>
    </row>
    <row r="285" spans="2:15" x14ac:dyDescent="0.25">
      <c r="K285" s="69" t="s">
        <v>82</v>
      </c>
      <c r="L285" s="70">
        <v>-0.84</v>
      </c>
      <c r="M285" s="70">
        <v>4.2699999999999996</v>
      </c>
      <c r="N285" s="70" t="s">
        <v>53</v>
      </c>
      <c r="O285" s="70" t="s">
        <v>54</v>
      </c>
    </row>
    <row r="286" spans="2:15" x14ac:dyDescent="0.25">
      <c r="K286" s="69" t="s">
        <v>83</v>
      </c>
      <c r="L286" s="70">
        <v>0.29530000000000001</v>
      </c>
      <c r="M286" s="70">
        <v>1.5009999999999999</v>
      </c>
      <c r="N286" s="70" t="s">
        <v>53</v>
      </c>
      <c r="O286" s="70" t="s">
        <v>54</v>
      </c>
    </row>
    <row r="287" spans="2:15" x14ac:dyDescent="0.25">
      <c r="K287" s="69" t="s">
        <v>84</v>
      </c>
      <c r="L287" s="70">
        <v>0.58799999999999997</v>
      </c>
      <c r="M287" s="70">
        <v>2.9889999999999999</v>
      </c>
      <c r="N287" s="70" t="s">
        <v>53</v>
      </c>
      <c r="O287" s="70" t="s">
        <v>54</v>
      </c>
    </row>
    <row r="288" spans="2:15" x14ac:dyDescent="0.25">
      <c r="K288" s="69" t="s">
        <v>85</v>
      </c>
      <c r="L288" s="70">
        <v>1.135</v>
      </c>
      <c r="M288" s="70">
        <v>5.7709999999999999</v>
      </c>
      <c r="N288" s="70" t="s">
        <v>49</v>
      </c>
      <c r="O288" s="70" t="s">
        <v>50</v>
      </c>
    </row>
    <row r="289" spans="1:15" x14ac:dyDescent="0.25">
      <c r="K289" s="69" t="s">
        <v>86</v>
      </c>
      <c r="L289" s="70">
        <v>1.4279999999999999</v>
      </c>
      <c r="M289" s="70">
        <v>7.26</v>
      </c>
      <c r="N289" s="70" t="s">
        <v>49</v>
      </c>
      <c r="O289" s="70" t="s">
        <v>42</v>
      </c>
    </row>
    <row r="290" spans="1:15" x14ac:dyDescent="0.25">
      <c r="K290" s="69" t="s">
        <v>87</v>
      </c>
      <c r="L290" s="70">
        <v>0.2928</v>
      </c>
      <c r="M290" s="70">
        <v>1.488</v>
      </c>
      <c r="N290" s="70" t="s">
        <v>53</v>
      </c>
      <c r="O290" s="70" t="s">
        <v>54</v>
      </c>
    </row>
    <row r="292" spans="1:15" x14ac:dyDescent="0.25">
      <c r="B292" s="7"/>
      <c r="C292" s="7"/>
    </row>
    <row r="293" spans="1:15" x14ac:dyDescent="0.25">
      <c r="A293" s="14" t="s">
        <v>15</v>
      </c>
      <c r="B293" s="29" t="s">
        <v>12</v>
      </c>
      <c r="C293" s="7" t="s">
        <v>67</v>
      </c>
      <c r="D293" s="31">
        <v>0</v>
      </c>
      <c r="E293" s="31">
        <v>0</v>
      </c>
      <c r="F293" s="31">
        <v>0</v>
      </c>
      <c r="G293" s="31">
        <v>0</v>
      </c>
      <c r="H293" s="5">
        <f t="shared" ref="H293:H298" si="24">AVERAGE(D293:G293)</f>
        <v>0</v>
      </c>
      <c r="I293" s="30">
        <f t="shared" ref="I293:I298" si="25">STDEVA(D293:G293)/2</f>
        <v>0</v>
      </c>
      <c r="K293" s="69" t="s">
        <v>39</v>
      </c>
      <c r="L293" s="70"/>
    </row>
    <row r="294" spans="1:15" x14ac:dyDescent="0.25">
      <c r="B294" s="29"/>
      <c r="C294" s="7" t="s">
        <v>68</v>
      </c>
      <c r="D294" s="8">
        <v>-1.7327613112202942</v>
      </c>
      <c r="E294" s="8">
        <v>-0.75430483171619322</v>
      </c>
      <c r="F294" s="8">
        <v>-1.376159015180896</v>
      </c>
      <c r="G294" s="8">
        <v>-1.2343903684396971</v>
      </c>
      <c r="H294" s="5">
        <f t="shared" si="24"/>
        <v>-1.2744038816392702</v>
      </c>
      <c r="I294" s="30">
        <f t="shared" si="25"/>
        <v>0.20259766028256929</v>
      </c>
      <c r="K294" s="69" t="s">
        <v>40</v>
      </c>
      <c r="L294" s="70" t="s">
        <v>59</v>
      </c>
    </row>
    <row r="295" spans="1:15" x14ac:dyDescent="0.25">
      <c r="B295" s="29"/>
      <c r="C295" s="7" t="s">
        <v>69</v>
      </c>
      <c r="D295" s="8">
        <v>-2.4174023427513021</v>
      </c>
      <c r="E295" s="8">
        <v>-1.5591074556713</v>
      </c>
      <c r="F295" s="8">
        <v>-1.70797482642009</v>
      </c>
      <c r="G295" s="8">
        <v>-1.0698280780484</v>
      </c>
      <c r="H295" s="5">
        <f t="shared" si="24"/>
        <v>-1.6885781757227729</v>
      </c>
      <c r="I295" s="30">
        <f t="shared" si="25"/>
        <v>0.2785640631323722</v>
      </c>
      <c r="K295" s="69" t="s">
        <v>41</v>
      </c>
      <c r="L295" s="70" t="s">
        <v>42</v>
      </c>
    </row>
    <row r="296" spans="1:15" x14ac:dyDescent="0.25">
      <c r="B296" s="29" t="s">
        <v>13</v>
      </c>
      <c r="C296" s="7" t="s">
        <v>70</v>
      </c>
      <c r="D296" s="8">
        <v>-1.8273010164670933</v>
      </c>
      <c r="E296" s="8">
        <v>-1.1024257495879923</v>
      </c>
      <c r="F296" s="8">
        <v>-1.0998310149480961</v>
      </c>
      <c r="G296" s="8">
        <v>-0.93352931657989802</v>
      </c>
      <c r="H296" s="5">
        <f t="shared" si="24"/>
        <v>-1.24077177439577</v>
      </c>
      <c r="I296" s="30">
        <f t="shared" si="25"/>
        <v>0.19946144154182197</v>
      </c>
    </row>
    <row r="297" spans="1:15" x14ac:dyDescent="0.25">
      <c r="B297" s="29"/>
      <c r="C297" s="7" t="s">
        <v>71</v>
      </c>
      <c r="D297" s="8">
        <v>-0.68989179428079894</v>
      </c>
      <c r="E297" s="8">
        <v>-0.51332273132560025</v>
      </c>
      <c r="F297" s="8">
        <v>-1.0581988867661019</v>
      </c>
      <c r="G297" s="8">
        <v>-1.4364732845070027</v>
      </c>
      <c r="H297" s="5">
        <f t="shared" si="24"/>
        <v>-0.92447167421987597</v>
      </c>
      <c r="I297" s="30">
        <f t="shared" si="25"/>
        <v>0.20495930279515376</v>
      </c>
    </row>
    <row r="298" spans="1:15" x14ac:dyDescent="0.25">
      <c r="B298" s="29"/>
      <c r="C298" s="7" t="s">
        <v>72</v>
      </c>
      <c r="D298" s="8">
        <v>-1.3288512150651994</v>
      </c>
      <c r="E298" s="8">
        <v>-1.9119603779709964</v>
      </c>
      <c r="F298" s="8">
        <v>-1.4138158541326924</v>
      </c>
      <c r="G298" s="8">
        <v>-1.6944175215872987</v>
      </c>
      <c r="H298" s="5">
        <f t="shared" si="24"/>
        <v>-1.5872612421890469</v>
      </c>
      <c r="I298" s="30">
        <f t="shared" si="25"/>
        <v>0.13347004712299892</v>
      </c>
      <c r="K298" s="69" t="s">
        <v>43</v>
      </c>
      <c r="L298" s="70" t="s">
        <v>44</v>
      </c>
      <c r="M298" s="70" t="s">
        <v>45</v>
      </c>
      <c r="N298" s="70" t="s">
        <v>46</v>
      </c>
      <c r="O298" s="70" t="s">
        <v>47</v>
      </c>
    </row>
    <row r="299" spans="1:15" x14ac:dyDescent="0.25">
      <c r="K299" s="69" t="s">
        <v>73</v>
      </c>
      <c r="L299" s="70">
        <v>1.274</v>
      </c>
      <c r="M299" s="70">
        <v>6.6829999999999998</v>
      </c>
      <c r="N299" s="70" t="s">
        <v>49</v>
      </c>
      <c r="O299" s="70" t="s">
        <v>50</v>
      </c>
    </row>
    <row r="300" spans="1:15" x14ac:dyDescent="0.25">
      <c r="K300" s="69" t="s">
        <v>74</v>
      </c>
      <c r="L300" s="70">
        <v>1.6890000000000001</v>
      </c>
      <c r="M300" s="70">
        <v>8.8550000000000004</v>
      </c>
      <c r="N300" s="70" t="s">
        <v>49</v>
      </c>
      <c r="O300" s="70" t="s">
        <v>42</v>
      </c>
    </row>
    <row r="301" spans="1:15" x14ac:dyDescent="0.25">
      <c r="K301" s="69" t="s">
        <v>75</v>
      </c>
      <c r="L301" s="70">
        <v>1.2410000000000001</v>
      </c>
      <c r="M301" s="70">
        <v>6.5069999999999997</v>
      </c>
      <c r="N301" s="70" t="s">
        <v>49</v>
      </c>
      <c r="O301" s="70" t="s">
        <v>50</v>
      </c>
    </row>
    <row r="302" spans="1:15" x14ac:dyDescent="0.25">
      <c r="K302" s="69" t="s">
        <v>76</v>
      </c>
      <c r="L302" s="70">
        <v>0.92430000000000001</v>
      </c>
      <c r="M302" s="70">
        <v>4.8470000000000004</v>
      </c>
      <c r="N302" s="70" t="s">
        <v>49</v>
      </c>
      <c r="O302" s="70" t="s">
        <v>58</v>
      </c>
    </row>
    <row r="303" spans="1:15" x14ac:dyDescent="0.25">
      <c r="K303" s="69" t="s">
        <v>77</v>
      </c>
      <c r="L303" s="70">
        <v>1.587</v>
      </c>
      <c r="M303" s="70">
        <v>8.3239999999999998</v>
      </c>
      <c r="N303" s="70" t="s">
        <v>49</v>
      </c>
      <c r="O303" s="70" t="s">
        <v>42</v>
      </c>
    </row>
    <row r="304" spans="1:15" x14ac:dyDescent="0.25">
      <c r="K304" s="69" t="s">
        <v>78</v>
      </c>
      <c r="L304" s="70">
        <v>0.4143</v>
      </c>
      <c r="M304" s="70">
        <v>2.173</v>
      </c>
      <c r="N304" s="70" t="s">
        <v>53</v>
      </c>
      <c r="O304" s="70" t="s">
        <v>54</v>
      </c>
    </row>
    <row r="305" spans="1:15" x14ac:dyDescent="0.25">
      <c r="K305" s="69" t="s">
        <v>79</v>
      </c>
      <c r="L305" s="70">
        <v>-3.3500000000000002E-2</v>
      </c>
      <c r="M305" s="70">
        <v>0.1757</v>
      </c>
      <c r="N305" s="70" t="s">
        <v>53</v>
      </c>
      <c r="O305" s="70" t="s">
        <v>54</v>
      </c>
    </row>
    <row r="306" spans="1:15" x14ac:dyDescent="0.25">
      <c r="K306" s="69" t="s">
        <v>80</v>
      </c>
      <c r="L306" s="70">
        <v>-0.35</v>
      </c>
      <c r="M306" s="70">
        <v>1.8360000000000001</v>
      </c>
      <c r="N306" s="70" t="s">
        <v>53</v>
      </c>
      <c r="O306" s="70" t="s">
        <v>54</v>
      </c>
    </row>
    <row r="307" spans="1:15" x14ac:dyDescent="0.25">
      <c r="K307" s="69" t="s">
        <v>81</v>
      </c>
      <c r="L307" s="70">
        <v>0.313</v>
      </c>
      <c r="M307" s="70">
        <v>1.6419999999999999</v>
      </c>
      <c r="N307" s="70" t="s">
        <v>53</v>
      </c>
      <c r="O307" s="70" t="s">
        <v>54</v>
      </c>
    </row>
    <row r="308" spans="1:15" x14ac:dyDescent="0.25">
      <c r="K308" s="69" t="s">
        <v>82</v>
      </c>
      <c r="L308" s="70">
        <v>-0.44779999999999998</v>
      </c>
      <c r="M308" s="70">
        <v>2.3479999999999999</v>
      </c>
      <c r="N308" s="70" t="s">
        <v>53</v>
      </c>
      <c r="O308" s="70" t="s">
        <v>54</v>
      </c>
    </row>
    <row r="309" spans="1:15" x14ac:dyDescent="0.25">
      <c r="K309" s="69" t="s">
        <v>83</v>
      </c>
      <c r="L309" s="70">
        <v>-0.76429999999999998</v>
      </c>
      <c r="M309" s="70">
        <v>4.008</v>
      </c>
      <c r="N309" s="70" t="s">
        <v>53</v>
      </c>
      <c r="O309" s="70" t="s">
        <v>54</v>
      </c>
    </row>
    <row r="310" spans="1:15" x14ac:dyDescent="0.25">
      <c r="K310" s="69" t="s">
        <v>84</v>
      </c>
      <c r="L310" s="70">
        <v>-0.1013</v>
      </c>
      <c r="M310" s="70">
        <v>0.53100000000000003</v>
      </c>
      <c r="N310" s="70" t="s">
        <v>53</v>
      </c>
      <c r="O310" s="70" t="s">
        <v>54</v>
      </c>
    </row>
    <row r="311" spans="1:15" x14ac:dyDescent="0.25">
      <c r="K311" s="69" t="s">
        <v>85</v>
      </c>
      <c r="L311" s="70">
        <v>-0.3165</v>
      </c>
      <c r="M311" s="70">
        <v>1.66</v>
      </c>
      <c r="N311" s="70" t="s">
        <v>53</v>
      </c>
      <c r="O311" s="70" t="s">
        <v>54</v>
      </c>
    </row>
    <row r="312" spans="1:15" x14ac:dyDescent="0.25">
      <c r="K312" s="69" t="s">
        <v>86</v>
      </c>
      <c r="L312" s="70">
        <v>0.34649999999999997</v>
      </c>
      <c r="M312" s="70">
        <v>1.8169999999999999</v>
      </c>
      <c r="N312" s="70" t="s">
        <v>53</v>
      </c>
      <c r="O312" s="70" t="s">
        <v>54</v>
      </c>
    </row>
    <row r="313" spans="1:15" x14ac:dyDescent="0.25">
      <c r="K313" s="69" t="s">
        <v>87</v>
      </c>
      <c r="L313" s="70">
        <v>0.66300000000000003</v>
      </c>
      <c r="M313" s="70">
        <v>3.4769999999999999</v>
      </c>
      <c r="N313" s="70" t="s">
        <v>53</v>
      </c>
      <c r="O313" s="70" t="s">
        <v>54</v>
      </c>
    </row>
    <row r="316" spans="1:15" x14ac:dyDescent="0.25">
      <c r="B316" s="7"/>
      <c r="C316" s="7"/>
      <c r="D316" s="7"/>
      <c r="E316" s="7"/>
      <c r="F316" s="7"/>
      <c r="G316" s="7"/>
      <c r="H316" s="7"/>
    </row>
    <row r="317" spans="1:15" x14ac:dyDescent="0.25">
      <c r="A317" s="14" t="s">
        <v>24</v>
      </c>
      <c r="B317" s="29" t="s">
        <v>12</v>
      </c>
      <c r="C317" s="7" t="s">
        <v>67</v>
      </c>
      <c r="D317" s="31">
        <v>0</v>
      </c>
      <c r="E317" s="31">
        <v>0</v>
      </c>
      <c r="F317" s="31">
        <v>0</v>
      </c>
      <c r="G317" s="31">
        <v>0</v>
      </c>
      <c r="H317" s="5">
        <f t="shared" ref="H317:H322" si="26">AVERAGE(D317:G317)</f>
        <v>0</v>
      </c>
      <c r="I317" s="30">
        <f t="shared" ref="I317:I322" si="27">STDEVA(D317:G317)/2</f>
        <v>0</v>
      </c>
      <c r="K317" s="69" t="s">
        <v>39</v>
      </c>
      <c r="L317" s="70"/>
    </row>
    <row r="318" spans="1:15" x14ac:dyDescent="0.25">
      <c r="B318" s="29"/>
      <c r="C318" s="7" t="s">
        <v>68</v>
      </c>
      <c r="D318" s="8">
        <v>-1.2931673256170999</v>
      </c>
      <c r="E318" s="8">
        <v>-1.3147108461129968</v>
      </c>
      <c r="F318" s="8">
        <v>-0.69691834715880197</v>
      </c>
      <c r="G318" s="8">
        <v>-0.95514970041760305</v>
      </c>
      <c r="H318" s="5">
        <f t="shared" si="26"/>
        <v>-1.0649865548266253</v>
      </c>
      <c r="I318" s="30">
        <f t="shared" si="27"/>
        <v>0.14775176984255531</v>
      </c>
      <c r="K318" s="69" t="s">
        <v>40</v>
      </c>
      <c r="L318" s="70">
        <v>1E-4</v>
      </c>
    </row>
    <row r="319" spans="1:15" x14ac:dyDescent="0.25">
      <c r="B319" s="29"/>
      <c r="C319" s="7" t="s">
        <v>69</v>
      </c>
      <c r="D319" s="8">
        <v>-1.0490454587161069</v>
      </c>
      <c r="E319" s="8">
        <v>-1.1907505716361029</v>
      </c>
      <c r="F319" s="8">
        <v>-0.27070271116039779</v>
      </c>
      <c r="G319" s="8">
        <v>-0.63255596278870163</v>
      </c>
      <c r="H319" s="5">
        <f t="shared" si="26"/>
        <v>-0.78576367607532727</v>
      </c>
      <c r="I319" s="30">
        <f t="shared" si="27"/>
        <v>0.20858493146998827</v>
      </c>
      <c r="K319" s="69" t="s">
        <v>41</v>
      </c>
      <c r="L319" s="70" t="s">
        <v>42</v>
      </c>
    </row>
    <row r="320" spans="1:15" x14ac:dyDescent="0.25">
      <c r="B320" s="29" t="s">
        <v>13</v>
      </c>
      <c r="C320" s="7" t="s">
        <v>70</v>
      </c>
      <c r="D320" s="8">
        <v>-0.65785108108589607</v>
      </c>
      <c r="E320" s="8">
        <v>6.7024185793204877E-2</v>
      </c>
      <c r="F320" s="8">
        <v>0.28391873089360076</v>
      </c>
      <c r="G320" s="8">
        <v>0.45022042926179939</v>
      </c>
      <c r="H320" s="5">
        <f t="shared" si="26"/>
        <v>3.5828066215677246E-2</v>
      </c>
      <c r="I320" s="30">
        <f t="shared" si="27"/>
        <v>0.24417104075644327</v>
      </c>
    </row>
    <row r="321" spans="2:15" x14ac:dyDescent="0.25">
      <c r="B321" s="29"/>
      <c r="C321" s="7" t="s">
        <v>71</v>
      </c>
      <c r="D321" s="8">
        <v>-1.3730106387720971</v>
      </c>
      <c r="E321" s="8">
        <v>-1.196441575816898</v>
      </c>
      <c r="F321" s="8">
        <v>-1.1308192196376998</v>
      </c>
      <c r="G321" s="8">
        <v>-1.5090936173786011</v>
      </c>
      <c r="H321" s="5">
        <f t="shared" si="26"/>
        <v>-1.302341262901324</v>
      </c>
      <c r="I321" s="30">
        <f t="shared" si="27"/>
        <v>8.5817272842636114E-2</v>
      </c>
    </row>
    <row r="322" spans="2:15" x14ac:dyDescent="0.25">
      <c r="B322" s="29"/>
      <c r="C322" s="7" t="s">
        <v>72</v>
      </c>
      <c r="D322" s="8">
        <v>-0.13118450017550085</v>
      </c>
      <c r="E322" s="8">
        <v>-0.71429366308129816</v>
      </c>
      <c r="F322" s="8">
        <v>-0.96061814277079938</v>
      </c>
      <c r="G322" s="8">
        <v>-1.2412198102254055</v>
      </c>
      <c r="H322" s="5">
        <f t="shared" si="26"/>
        <v>-0.76182902906325101</v>
      </c>
      <c r="I322" s="30">
        <f t="shared" si="27"/>
        <v>0.23616815436375405</v>
      </c>
      <c r="K322" s="69" t="s">
        <v>43</v>
      </c>
      <c r="L322" s="70" t="s">
        <v>44</v>
      </c>
      <c r="M322" s="70" t="s">
        <v>45</v>
      </c>
      <c r="N322" s="70" t="s">
        <v>46</v>
      </c>
      <c r="O322" s="70" t="s">
        <v>47</v>
      </c>
    </row>
    <row r="323" spans="2:15" x14ac:dyDescent="0.25">
      <c r="K323" s="69" t="s">
        <v>73</v>
      </c>
      <c r="L323" s="70">
        <v>1.0649999999999999</v>
      </c>
      <c r="M323" s="70">
        <v>6.0149999999999997</v>
      </c>
      <c r="N323" s="70" t="s">
        <v>49</v>
      </c>
      <c r="O323" s="70" t="s">
        <v>50</v>
      </c>
    </row>
    <row r="324" spans="2:15" x14ac:dyDescent="0.25">
      <c r="K324" s="69" t="s">
        <v>74</v>
      </c>
      <c r="L324" s="70">
        <v>0.78600000000000003</v>
      </c>
      <c r="M324" s="70">
        <v>4.4390000000000001</v>
      </c>
      <c r="N324" s="70" t="s">
        <v>53</v>
      </c>
      <c r="O324" s="70" t="s">
        <v>54</v>
      </c>
    </row>
    <row r="325" spans="2:15" x14ac:dyDescent="0.25">
      <c r="K325" s="69" t="s">
        <v>75</v>
      </c>
      <c r="L325" s="70">
        <v>-3.5749999999999997E-2</v>
      </c>
      <c r="M325" s="70">
        <v>0.2019</v>
      </c>
      <c r="N325" s="70" t="s">
        <v>53</v>
      </c>
      <c r="O325" s="70" t="s">
        <v>54</v>
      </c>
    </row>
    <row r="326" spans="2:15" x14ac:dyDescent="0.25">
      <c r="K326" s="69" t="s">
        <v>76</v>
      </c>
      <c r="L326" s="70">
        <v>1.302</v>
      </c>
      <c r="M326" s="70">
        <v>7.3550000000000004</v>
      </c>
      <c r="N326" s="70" t="s">
        <v>49</v>
      </c>
      <c r="O326" s="70" t="s">
        <v>42</v>
      </c>
    </row>
    <row r="327" spans="2:15" x14ac:dyDescent="0.25">
      <c r="K327" s="69" t="s">
        <v>77</v>
      </c>
      <c r="L327" s="70">
        <v>0.76180000000000003</v>
      </c>
      <c r="M327" s="70">
        <v>4.3019999999999996</v>
      </c>
      <c r="N327" s="70" t="s">
        <v>53</v>
      </c>
      <c r="O327" s="70" t="s">
        <v>54</v>
      </c>
    </row>
    <row r="328" spans="2:15" x14ac:dyDescent="0.25">
      <c r="K328" s="69" t="s">
        <v>78</v>
      </c>
      <c r="L328" s="70">
        <v>-0.27900000000000003</v>
      </c>
      <c r="M328" s="70">
        <v>1.5760000000000001</v>
      </c>
      <c r="N328" s="70" t="s">
        <v>53</v>
      </c>
      <c r="O328" s="70" t="s">
        <v>54</v>
      </c>
    </row>
    <row r="329" spans="2:15" x14ac:dyDescent="0.25">
      <c r="K329" s="69" t="s">
        <v>79</v>
      </c>
      <c r="L329" s="70">
        <v>-1.101</v>
      </c>
      <c r="M329" s="70">
        <v>6.2169999999999996</v>
      </c>
      <c r="N329" s="70" t="s">
        <v>49</v>
      </c>
      <c r="O329" s="70" t="s">
        <v>50</v>
      </c>
    </row>
    <row r="330" spans="2:15" x14ac:dyDescent="0.25">
      <c r="K330" s="69" t="s">
        <v>80</v>
      </c>
      <c r="L330" s="70">
        <v>0.23730000000000001</v>
      </c>
      <c r="M330" s="70">
        <v>1.34</v>
      </c>
      <c r="N330" s="70" t="s">
        <v>53</v>
      </c>
      <c r="O330" s="70" t="s">
        <v>54</v>
      </c>
    </row>
    <row r="331" spans="2:15" x14ac:dyDescent="0.25">
      <c r="K331" s="69" t="s">
        <v>81</v>
      </c>
      <c r="L331" s="70">
        <v>-0.30330000000000001</v>
      </c>
      <c r="M331" s="70">
        <v>1.7130000000000001</v>
      </c>
      <c r="N331" s="70" t="s">
        <v>53</v>
      </c>
      <c r="O331" s="70" t="s">
        <v>54</v>
      </c>
    </row>
    <row r="332" spans="2:15" x14ac:dyDescent="0.25">
      <c r="K332" s="69" t="s">
        <v>82</v>
      </c>
      <c r="L332" s="70">
        <v>-0.82179999999999997</v>
      </c>
      <c r="M332" s="70">
        <v>4.641</v>
      </c>
      <c r="N332" s="70" t="s">
        <v>49</v>
      </c>
      <c r="O332" s="70" t="s">
        <v>58</v>
      </c>
    </row>
    <row r="333" spans="2:15" x14ac:dyDescent="0.25">
      <c r="K333" s="69" t="s">
        <v>83</v>
      </c>
      <c r="L333" s="70">
        <v>0.51629999999999998</v>
      </c>
      <c r="M333" s="70">
        <v>2.9159999999999999</v>
      </c>
      <c r="N333" s="70" t="s">
        <v>53</v>
      </c>
      <c r="O333" s="70" t="s">
        <v>54</v>
      </c>
    </row>
    <row r="334" spans="2:15" x14ac:dyDescent="0.25">
      <c r="K334" s="69" t="s">
        <v>84</v>
      </c>
      <c r="L334" s="70">
        <v>-2.4250000000000001E-2</v>
      </c>
      <c r="M334" s="70">
        <v>0.13700000000000001</v>
      </c>
      <c r="N334" s="70" t="s">
        <v>53</v>
      </c>
      <c r="O334" s="70" t="s">
        <v>54</v>
      </c>
    </row>
    <row r="335" spans="2:15" x14ac:dyDescent="0.25">
      <c r="K335" s="69" t="s">
        <v>85</v>
      </c>
      <c r="L335" s="70">
        <v>1.3380000000000001</v>
      </c>
      <c r="M335" s="70">
        <v>7.5570000000000004</v>
      </c>
      <c r="N335" s="70" t="s">
        <v>49</v>
      </c>
      <c r="O335" s="70" t="s">
        <v>42</v>
      </c>
    </row>
    <row r="336" spans="2:15" x14ac:dyDescent="0.25">
      <c r="K336" s="69" t="s">
        <v>86</v>
      </c>
      <c r="L336" s="70">
        <v>0.79749999999999999</v>
      </c>
      <c r="M336" s="70">
        <v>4.5039999999999996</v>
      </c>
      <c r="N336" s="70" t="s">
        <v>49</v>
      </c>
      <c r="O336" s="70" t="s">
        <v>58</v>
      </c>
    </row>
    <row r="337" spans="1:15" x14ac:dyDescent="0.25">
      <c r="K337" s="69" t="s">
        <v>87</v>
      </c>
      <c r="L337" s="70">
        <v>-0.54049999999999998</v>
      </c>
      <c r="M337" s="70">
        <v>3.0529999999999999</v>
      </c>
      <c r="N337" s="70" t="s">
        <v>53</v>
      </c>
      <c r="O337" s="70" t="s">
        <v>54</v>
      </c>
    </row>
    <row r="342" spans="1:15" x14ac:dyDescent="0.25">
      <c r="B342" s="7"/>
      <c r="C342" s="7"/>
      <c r="D342" s="7"/>
      <c r="E342" s="7"/>
      <c r="F342" s="7"/>
      <c r="G342" s="7"/>
      <c r="H342" s="7"/>
    </row>
    <row r="343" spans="1:15" x14ac:dyDescent="0.25">
      <c r="A343" s="14" t="s">
        <v>16</v>
      </c>
      <c r="B343" s="29" t="s">
        <v>12</v>
      </c>
      <c r="C343" s="7" t="s">
        <v>67</v>
      </c>
      <c r="D343" s="31">
        <v>0</v>
      </c>
      <c r="E343" s="31">
        <v>0</v>
      </c>
      <c r="F343" s="31">
        <v>0</v>
      </c>
      <c r="G343" s="31">
        <v>0</v>
      </c>
      <c r="H343" s="5">
        <f t="shared" ref="H343:H348" si="28">AVERAGE(D343:G343)</f>
        <v>0</v>
      </c>
      <c r="I343" s="30">
        <f t="shared" ref="I343:I348" si="29">STDEVA(D343:G343)/2</f>
        <v>0</v>
      </c>
      <c r="K343" s="69" t="s">
        <v>39</v>
      </c>
      <c r="L343" s="70"/>
    </row>
    <row r="344" spans="1:15" x14ac:dyDescent="0.25">
      <c r="B344" s="29"/>
      <c r="C344" s="7" t="s">
        <v>68</v>
      </c>
      <c r="D344" s="8">
        <v>-1.9827943342428631</v>
      </c>
      <c r="E344" s="8">
        <v>-2.1042975497583347</v>
      </c>
      <c r="F344" s="8">
        <v>-2.2076647999631978</v>
      </c>
      <c r="G344" s="8">
        <v>-2.065896153221999</v>
      </c>
      <c r="H344" s="5">
        <f t="shared" si="28"/>
        <v>-2.0901632092965987</v>
      </c>
      <c r="I344" s="30">
        <f t="shared" si="29"/>
        <v>4.6657768851412186E-2</v>
      </c>
      <c r="K344" s="69" t="s">
        <v>40</v>
      </c>
      <c r="L344" s="70" t="s">
        <v>59</v>
      </c>
    </row>
    <row r="345" spans="1:15" x14ac:dyDescent="0.25">
      <c r="B345" s="29"/>
      <c r="C345" s="7" t="s">
        <v>69</v>
      </c>
      <c r="D345" s="8">
        <v>-1.9221718029276988</v>
      </c>
      <c r="E345" s="8">
        <v>-2.0638769158476951</v>
      </c>
      <c r="F345" s="8">
        <v>-1.7168309582037971</v>
      </c>
      <c r="G345" s="8">
        <v>-2.078684209832101</v>
      </c>
      <c r="H345" s="5">
        <f t="shared" si="28"/>
        <v>-1.945390971702823</v>
      </c>
      <c r="I345" s="30">
        <f t="shared" si="29"/>
        <v>8.3956742760867037E-2</v>
      </c>
      <c r="K345" s="69" t="s">
        <v>41</v>
      </c>
      <c r="L345" s="70" t="s">
        <v>42</v>
      </c>
    </row>
    <row r="346" spans="1:15" x14ac:dyDescent="0.25">
      <c r="B346" s="29" t="s">
        <v>13</v>
      </c>
      <c r="C346" s="7" t="s">
        <v>70</v>
      </c>
      <c r="D346" s="8">
        <v>-2.1729119288757035</v>
      </c>
      <c r="E346" s="8">
        <v>-1.6894879062019941</v>
      </c>
      <c r="F346" s="8">
        <v>-2.2873685884732984</v>
      </c>
      <c r="G346" s="8">
        <v>-2.1210668901051002</v>
      </c>
      <c r="H346" s="5">
        <f t="shared" si="28"/>
        <v>-2.0677088284140241</v>
      </c>
      <c r="I346" s="30">
        <f t="shared" si="29"/>
        <v>0.13077214639797283</v>
      </c>
    </row>
    <row r="347" spans="1:15" x14ac:dyDescent="0.25">
      <c r="B347" s="29"/>
      <c r="C347" s="7" t="s">
        <v>71</v>
      </c>
      <c r="D347" s="8">
        <v>-1.996653552266803</v>
      </c>
      <c r="E347" s="8">
        <v>-1.6369629721008654</v>
      </c>
      <c r="F347" s="8">
        <v>-2.2899585755122018</v>
      </c>
      <c r="G347" s="8">
        <v>-2.4269179380043577</v>
      </c>
      <c r="H347" s="5">
        <f t="shared" si="28"/>
        <v>-2.0876232594710569</v>
      </c>
      <c r="I347" s="30">
        <f t="shared" si="29"/>
        <v>0.17498348523024945</v>
      </c>
    </row>
    <row r="348" spans="1:15" x14ac:dyDescent="0.25">
      <c r="B348" s="29"/>
      <c r="C348" s="7" t="s">
        <v>72</v>
      </c>
      <c r="D348" s="8">
        <v>-1.1681913067672973</v>
      </c>
      <c r="E348" s="8">
        <v>-1.7513004696730947</v>
      </c>
      <c r="F348" s="8">
        <v>-1.6047762700551964</v>
      </c>
      <c r="G348" s="8">
        <v>-1.8853779375098023</v>
      </c>
      <c r="H348" s="5">
        <f t="shared" si="28"/>
        <v>-1.6024114960013476</v>
      </c>
      <c r="I348" s="30">
        <f t="shared" si="29"/>
        <v>0.15566810270459111</v>
      </c>
      <c r="K348" s="69" t="s">
        <v>43</v>
      </c>
      <c r="L348" s="70" t="s">
        <v>44</v>
      </c>
      <c r="M348" s="70" t="s">
        <v>45</v>
      </c>
      <c r="N348" s="70" t="s">
        <v>46</v>
      </c>
      <c r="O348" s="70" t="s">
        <v>47</v>
      </c>
    </row>
    <row r="349" spans="1:15" x14ac:dyDescent="0.25">
      <c r="K349" s="69" t="s">
        <v>73</v>
      </c>
      <c r="L349" s="70">
        <v>2.09</v>
      </c>
      <c r="M349" s="70">
        <v>17.97</v>
      </c>
      <c r="N349" s="70" t="s">
        <v>49</v>
      </c>
      <c r="O349" s="70" t="s">
        <v>42</v>
      </c>
    </row>
    <row r="350" spans="1:15" x14ac:dyDescent="0.25">
      <c r="K350" s="69" t="s">
        <v>74</v>
      </c>
      <c r="L350" s="70">
        <v>1.946</v>
      </c>
      <c r="M350" s="70">
        <v>16.72</v>
      </c>
      <c r="N350" s="70" t="s">
        <v>49</v>
      </c>
      <c r="O350" s="70" t="s">
        <v>42</v>
      </c>
    </row>
    <row r="351" spans="1:15" x14ac:dyDescent="0.25">
      <c r="K351" s="69" t="s">
        <v>75</v>
      </c>
      <c r="L351" s="70">
        <v>2.0680000000000001</v>
      </c>
      <c r="M351" s="70">
        <v>17.77</v>
      </c>
      <c r="N351" s="70" t="s">
        <v>49</v>
      </c>
      <c r="O351" s="70" t="s">
        <v>42</v>
      </c>
    </row>
    <row r="352" spans="1:15" x14ac:dyDescent="0.25">
      <c r="K352" s="69" t="s">
        <v>76</v>
      </c>
      <c r="L352" s="70">
        <v>2.0880000000000001</v>
      </c>
      <c r="M352" s="70">
        <v>17.95</v>
      </c>
      <c r="N352" s="70" t="s">
        <v>49</v>
      </c>
      <c r="O352" s="70" t="s">
        <v>42</v>
      </c>
    </row>
    <row r="353" spans="2:15" x14ac:dyDescent="0.25">
      <c r="K353" s="69" t="s">
        <v>77</v>
      </c>
      <c r="L353" s="70">
        <v>1.6020000000000001</v>
      </c>
      <c r="M353" s="70">
        <v>13.77</v>
      </c>
      <c r="N353" s="70" t="s">
        <v>49</v>
      </c>
      <c r="O353" s="70" t="s">
        <v>42</v>
      </c>
    </row>
    <row r="354" spans="2:15" x14ac:dyDescent="0.25">
      <c r="K354" s="69" t="s">
        <v>78</v>
      </c>
      <c r="L354" s="70">
        <v>-0.14480000000000001</v>
      </c>
      <c r="M354" s="70">
        <v>1.244</v>
      </c>
      <c r="N354" s="70" t="s">
        <v>53</v>
      </c>
      <c r="O354" s="70" t="s">
        <v>54</v>
      </c>
    </row>
    <row r="355" spans="2:15" x14ac:dyDescent="0.25">
      <c r="K355" s="69" t="s">
        <v>79</v>
      </c>
      <c r="L355" s="70">
        <v>-2.2749999999999999E-2</v>
      </c>
      <c r="M355" s="70">
        <v>0.1956</v>
      </c>
      <c r="N355" s="70" t="s">
        <v>53</v>
      </c>
      <c r="O355" s="70" t="s">
        <v>54</v>
      </c>
    </row>
    <row r="356" spans="2:15" x14ac:dyDescent="0.25">
      <c r="K356" s="69" t="s">
        <v>80</v>
      </c>
      <c r="L356" s="70">
        <v>-2.5000000000000001E-3</v>
      </c>
      <c r="M356" s="70">
        <v>2.1489999999999999E-2</v>
      </c>
      <c r="N356" s="70" t="s">
        <v>53</v>
      </c>
      <c r="O356" s="70" t="s">
        <v>54</v>
      </c>
    </row>
    <row r="357" spans="2:15" x14ac:dyDescent="0.25">
      <c r="K357" s="69" t="s">
        <v>81</v>
      </c>
      <c r="L357" s="70">
        <v>-0.48799999999999999</v>
      </c>
      <c r="M357" s="70">
        <v>4.1950000000000003</v>
      </c>
      <c r="N357" s="70" t="s">
        <v>53</v>
      </c>
      <c r="O357" s="70" t="s">
        <v>54</v>
      </c>
    </row>
    <row r="358" spans="2:15" x14ac:dyDescent="0.25">
      <c r="K358" s="69" t="s">
        <v>82</v>
      </c>
      <c r="L358" s="70">
        <v>0.122</v>
      </c>
      <c r="M358" s="70">
        <v>1.0489999999999999</v>
      </c>
      <c r="N358" s="70" t="s">
        <v>53</v>
      </c>
      <c r="O358" s="70" t="s">
        <v>54</v>
      </c>
    </row>
    <row r="359" spans="2:15" x14ac:dyDescent="0.25">
      <c r="K359" s="69" t="s">
        <v>83</v>
      </c>
      <c r="L359" s="70">
        <v>0.14219999999999999</v>
      </c>
      <c r="M359" s="70">
        <v>1.2230000000000001</v>
      </c>
      <c r="N359" s="70" t="s">
        <v>53</v>
      </c>
      <c r="O359" s="70" t="s">
        <v>54</v>
      </c>
    </row>
    <row r="360" spans="2:15" x14ac:dyDescent="0.25">
      <c r="K360" s="69" t="s">
        <v>84</v>
      </c>
      <c r="L360" s="70">
        <v>-0.34329999999999999</v>
      </c>
      <c r="M360" s="70">
        <v>2.9510000000000001</v>
      </c>
      <c r="N360" s="70" t="s">
        <v>53</v>
      </c>
      <c r="O360" s="70" t="s">
        <v>54</v>
      </c>
    </row>
    <row r="361" spans="2:15" x14ac:dyDescent="0.25">
      <c r="K361" s="69" t="s">
        <v>85</v>
      </c>
      <c r="L361" s="70">
        <v>2.0250000000000001E-2</v>
      </c>
      <c r="M361" s="70">
        <v>0.1741</v>
      </c>
      <c r="N361" s="70" t="s">
        <v>53</v>
      </c>
      <c r="O361" s="70" t="s">
        <v>54</v>
      </c>
    </row>
    <row r="362" spans="2:15" x14ac:dyDescent="0.25">
      <c r="K362" s="69" t="s">
        <v>86</v>
      </c>
      <c r="L362" s="70">
        <v>-0.46529999999999999</v>
      </c>
      <c r="M362" s="70">
        <v>4</v>
      </c>
      <c r="N362" s="70" t="s">
        <v>53</v>
      </c>
      <c r="O362" s="70" t="s">
        <v>54</v>
      </c>
    </row>
    <row r="363" spans="2:15" x14ac:dyDescent="0.25">
      <c r="K363" s="69" t="s">
        <v>87</v>
      </c>
      <c r="L363" s="70">
        <v>-0.48549999999999999</v>
      </c>
      <c r="M363" s="70">
        <v>4.1740000000000004</v>
      </c>
      <c r="N363" s="70" t="s">
        <v>53</v>
      </c>
      <c r="O363" s="70" t="s">
        <v>54</v>
      </c>
    </row>
    <row r="368" spans="2:15" x14ac:dyDescent="0.25">
      <c r="B368" s="7"/>
      <c r="C368" s="7"/>
    </row>
    <row r="369" spans="1:15" x14ac:dyDescent="0.25">
      <c r="A369" s="14" t="s">
        <v>17</v>
      </c>
      <c r="B369" s="29" t="s">
        <v>12</v>
      </c>
      <c r="C369" s="7" t="s">
        <v>67</v>
      </c>
      <c r="D369" s="31">
        <v>0</v>
      </c>
      <c r="E369" s="31">
        <v>0</v>
      </c>
      <c r="F369" s="31">
        <v>0</v>
      </c>
      <c r="G369" s="31">
        <v>0</v>
      </c>
      <c r="H369" s="5">
        <f t="shared" ref="H369:H374" si="30">AVERAGE(D369:G369)</f>
        <v>0</v>
      </c>
      <c r="I369" s="30">
        <f t="shared" ref="I369:I374" si="31">STDEVA(D369:G369)/2</f>
        <v>0</v>
      </c>
      <c r="K369" s="69" t="s">
        <v>39</v>
      </c>
      <c r="L369" s="70"/>
    </row>
    <row r="370" spans="1:15" x14ac:dyDescent="0.25">
      <c r="B370" s="29"/>
      <c r="C370" s="7" t="s">
        <v>68</v>
      </c>
      <c r="D370" s="8">
        <v>-0.92591975960683581</v>
      </c>
      <c r="E370" s="8">
        <v>-1.3705708450666501</v>
      </c>
      <c r="F370" s="8">
        <v>-2.0282771407326998</v>
      </c>
      <c r="G370" s="8">
        <v>-2.0865084939914982</v>
      </c>
      <c r="H370" s="5">
        <f t="shared" si="30"/>
        <v>-1.6028190598494212</v>
      </c>
      <c r="I370" s="30">
        <f t="shared" si="31"/>
        <v>0.27795412439649192</v>
      </c>
      <c r="K370" s="69" t="s">
        <v>40</v>
      </c>
      <c r="L370" s="70">
        <v>2.0999999999999999E-3</v>
      </c>
    </row>
    <row r="371" spans="1:15" x14ac:dyDescent="0.25">
      <c r="B371" s="29"/>
      <c r="C371" s="7" t="s">
        <v>69</v>
      </c>
      <c r="D371" s="8">
        <v>-1.1339772056668993</v>
      </c>
      <c r="E371" s="8">
        <v>-1.2756823185868955</v>
      </c>
      <c r="F371" s="8">
        <v>-0.78283685051159624</v>
      </c>
      <c r="G371" s="8">
        <v>-1.1446901021399001</v>
      </c>
      <c r="H371" s="5">
        <f t="shared" si="30"/>
        <v>-1.0842966192263228</v>
      </c>
      <c r="I371" s="30">
        <f t="shared" si="31"/>
        <v>0.10552330371407076</v>
      </c>
      <c r="K371" s="69" t="s">
        <v>41</v>
      </c>
      <c r="L371" s="70" t="s">
        <v>50</v>
      </c>
    </row>
    <row r="372" spans="1:15" x14ac:dyDescent="0.25">
      <c r="B372" s="29" t="s">
        <v>13</v>
      </c>
      <c r="C372" s="7" t="s">
        <v>70</v>
      </c>
      <c r="D372" s="8">
        <v>-2.4092010625180973</v>
      </c>
      <c r="E372" s="8">
        <v>-1.6843257956389959</v>
      </c>
      <c r="F372" s="8">
        <v>-0.33335064251000052</v>
      </c>
      <c r="G372" s="8">
        <v>-0.8652588523867939</v>
      </c>
      <c r="H372" s="5">
        <f t="shared" si="30"/>
        <v>-1.3230340882634717</v>
      </c>
      <c r="I372" s="30">
        <f t="shared" si="31"/>
        <v>0.45637355707433563</v>
      </c>
    </row>
    <row r="373" spans="1:15" x14ac:dyDescent="0.25">
      <c r="B373" s="29"/>
      <c r="C373" s="7" t="s">
        <v>71</v>
      </c>
      <c r="D373" s="8">
        <v>-1.6410200755113955</v>
      </c>
      <c r="E373" s="8">
        <v>-1.4644510125561967</v>
      </c>
      <c r="F373" s="8">
        <v>-1.0238656385808995</v>
      </c>
      <c r="G373" s="8">
        <v>-1.4021400363218006</v>
      </c>
      <c r="H373" s="5">
        <f t="shared" si="30"/>
        <v>-1.382869190742573</v>
      </c>
      <c r="I373" s="30">
        <f t="shared" si="31"/>
        <v>0.12992061323214346</v>
      </c>
    </row>
    <row r="374" spans="1:15" x14ac:dyDescent="0.25">
      <c r="B374" s="29"/>
      <c r="C374" s="7" t="s">
        <v>72</v>
      </c>
      <c r="D374" s="8">
        <v>-0.4165880190145011</v>
      </c>
      <c r="E374" s="8">
        <v>-0.99969718192029799</v>
      </c>
      <c r="F374" s="8">
        <v>-0.78256125138869315</v>
      </c>
      <c r="G374" s="8">
        <v>-1.0631629188432994</v>
      </c>
      <c r="H374" s="5">
        <f t="shared" si="30"/>
        <v>-0.81550234279169787</v>
      </c>
      <c r="I374" s="30">
        <f t="shared" si="31"/>
        <v>0.14591128951902635</v>
      </c>
      <c r="K374" s="69" t="s">
        <v>43</v>
      </c>
      <c r="L374" s="70" t="s">
        <v>44</v>
      </c>
      <c r="M374" s="70" t="s">
        <v>45</v>
      </c>
      <c r="N374" s="70" t="s">
        <v>46</v>
      </c>
      <c r="O374" s="70" t="s">
        <v>47</v>
      </c>
    </row>
    <row r="375" spans="1:15" x14ac:dyDescent="0.25">
      <c r="K375" s="69" t="s">
        <v>73</v>
      </c>
      <c r="L375" s="70">
        <v>1.603</v>
      </c>
      <c r="M375" s="70">
        <v>6.7859999999999996</v>
      </c>
      <c r="N375" s="70" t="s">
        <v>49</v>
      </c>
      <c r="O375" s="70" t="s">
        <v>50</v>
      </c>
    </row>
    <row r="376" spans="1:15" x14ac:dyDescent="0.25">
      <c r="K376" s="69" t="s">
        <v>74</v>
      </c>
      <c r="L376" s="70">
        <v>1.085</v>
      </c>
      <c r="M376" s="70">
        <v>4.5910000000000002</v>
      </c>
      <c r="N376" s="70" t="s">
        <v>49</v>
      </c>
      <c r="O376" s="70" t="s">
        <v>58</v>
      </c>
    </row>
    <row r="377" spans="1:15" x14ac:dyDescent="0.25">
      <c r="K377" s="69" t="s">
        <v>75</v>
      </c>
      <c r="L377" s="70">
        <v>1.323</v>
      </c>
      <c r="M377" s="70">
        <v>5.5990000000000002</v>
      </c>
      <c r="N377" s="70" t="s">
        <v>49</v>
      </c>
      <c r="O377" s="70" t="s">
        <v>58</v>
      </c>
    </row>
    <row r="378" spans="1:15" x14ac:dyDescent="0.25">
      <c r="K378" s="69" t="s">
        <v>76</v>
      </c>
      <c r="L378" s="70">
        <v>1.383</v>
      </c>
      <c r="M378" s="70">
        <v>5.8529999999999998</v>
      </c>
      <c r="N378" s="70" t="s">
        <v>49</v>
      </c>
      <c r="O378" s="70" t="s">
        <v>50</v>
      </c>
    </row>
    <row r="379" spans="1:15" x14ac:dyDescent="0.25">
      <c r="K379" s="69" t="s">
        <v>77</v>
      </c>
      <c r="L379" s="70">
        <v>0.81579999999999997</v>
      </c>
      <c r="M379" s="70">
        <v>3.4529999999999998</v>
      </c>
      <c r="N379" s="70" t="s">
        <v>53</v>
      </c>
      <c r="O379" s="70" t="s">
        <v>54</v>
      </c>
    </row>
    <row r="380" spans="1:15" x14ac:dyDescent="0.25">
      <c r="K380" s="69" t="s">
        <v>78</v>
      </c>
      <c r="L380" s="70">
        <v>-0.51849999999999996</v>
      </c>
      <c r="M380" s="70">
        <v>2.1949999999999998</v>
      </c>
      <c r="N380" s="70" t="s">
        <v>53</v>
      </c>
      <c r="O380" s="70" t="s">
        <v>54</v>
      </c>
    </row>
    <row r="381" spans="1:15" x14ac:dyDescent="0.25">
      <c r="K381" s="69" t="s">
        <v>79</v>
      </c>
      <c r="L381" s="70">
        <v>-0.28029999999999999</v>
      </c>
      <c r="M381" s="70">
        <v>1.1859999999999999</v>
      </c>
      <c r="N381" s="70" t="s">
        <v>53</v>
      </c>
      <c r="O381" s="70" t="s">
        <v>54</v>
      </c>
    </row>
    <row r="382" spans="1:15" x14ac:dyDescent="0.25">
      <c r="K382" s="69" t="s">
        <v>80</v>
      </c>
      <c r="L382" s="70">
        <v>-0.2203</v>
      </c>
      <c r="M382" s="70">
        <v>0.93240000000000001</v>
      </c>
      <c r="N382" s="70" t="s">
        <v>53</v>
      </c>
      <c r="O382" s="70" t="s">
        <v>54</v>
      </c>
    </row>
    <row r="383" spans="1:15" x14ac:dyDescent="0.25">
      <c r="K383" s="69" t="s">
        <v>81</v>
      </c>
      <c r="L383" s="70">
        <v>-0.7873</v>
      </c>
      <c r="M383" s="70">
        <v>3.3330000000000002</v>
      </c>
      <c r="N383" s="70" t="s">
        <v>53</v>
      </c>
      <c r="O383" s="70" t="s">
        <v>54</v>
      </c>
    </row>
    <row r="384" spans="1:15" x14ac:dyDescent="0.25">
      <c r="K384" s="69" t="s">
        <v>82</v>
      </c>
      <c r="L384" s="70">
        <v>0.23830000000000001</v>
      </c>
      <c r="M384" s="70">
        <v>1.0089999999999999</v>
      </c>
      <c r="N384" s="70" t="s">
        <v>53</v>
      </c>
      <c r="O384" s="70" t="s">
        <v>54</v>
      </c>
    </row>
    <row r="385" spans="1:15" x14ac:dyDescent="0.25">
      <c r="K385" s="69" t="s">
        <v>83</v>
      </c>
      <c r="L385" s="70">
        <v>0.29830000000000001</v>
      </c>
      <c r="M385" s="70">
        <v>1.2629999999999999</v>
      </c>
      <c r="N385" s="70" t="s">
        <v>53</v>
      </c>
      <c r="O385" s="70" t="s">
        <v>54</v>
      </c>
    </row>
    <row r="386" spans="1:15" x14ac:dyDescent="0.25">
      <c r="K386" s="69" t="s">
        <v>84</v>
      </c>
      <c r="L386" s="70">
        <v>-0.26879999999999998</v>
      </c>
      <c r="M386" s="70">
        <v>1.1379999999999999</v>
      </c>
      <c r="N386" s="70" t="s">
        <v>53</v>
      </c>
      <c r="O386" s="70" t="s">
        <v>54</v>
      </c>
    </row>
    <row r="387" spans="1:15" x14ac:dyDescent="0.25">
      <c r="K387" s="69" t="s">
        <v>85</v>
      </c>
      <c r="L387" s="70">
        <v>0.06</v>
      </c>
      <c r="M387" s="70">
        <v>0.254</v>
      </c>
      <c r="N387" s="70" t="s">
        <v>53</v>
      </c>
      <c r="O387" s="70" t="s">
        <v>54</v>
      </c>
    </row>
    <row r="388" spans="1:15" x14ac:dyDescent="0.25">
      <c r="K388" s="69" t="s">
        <v>86</v>
      </c>
      <c r="L388" s="70">
        <v>-0.50700000000000001</v>
      </c>
      <c r="M388" s="70">
        <v>2.1459999999999999</v>
      </c>
      <c r="N388" s="70" t="s">
        <v>53</v>
      </c>
      <c r="O388" s="70" t="s">
        <v>54</v>
      </c>
    </row>
    <row r="389" spans="1:15" x14ac:dyDescent="0.25">
      <c r="K389" s="69" t="s">
        <v>87</v>
      </c>
      <c r="L389" s="70">
        <v>-0.56699999999999995</v>
      </c>
      <c r="M389" s="70">
        <v>2.4</v>
      </c>
      <c r="N389" s="70" t="s">
        <v>53</v>
      </c>
      <c r="O389" s="70" t="s">
        <v>54</v>
      </c>
    </row>
    <row r="392" spans="1:15" ht="18" customHeight="1" x14ac:dyDescent="0.25">
      <c r="B392" s="7"/>
      <c r="C392" s="7"/>
      <c r="D392" s="7"/>
      <c r="E392" s="7"/>
      <c r="F392" s="7"/>
      <c r="G392" s="7"/>
      <c r="H392" s="7"/>
    </row>
    <row r="393" spans="1:15" x14ac:dyDescent="0.25">
      <c r="A393" s="14" t="s">
        <v>18</v>
      </c>
      <c r="B393" s="29" t="s">
        <v>12</v>
      </c>
      <c r="C393" s="7" t="s">
        <v>67</v>
      </c>
      <c r="D393" s="31">
        <v>0</v>
      </c>
      <c r="E393" s="31">
        <v>0</v>
      </c>
      <c r="F393" s="31">
        <v>0</v>
      </c>
      <c r="G393" s="31">
        <v>0</v>
      </c>
      <c r="H393" s="5">
        <f t="shared" ref="H393:H398" si="32">AVERAGE(D393:G393)</f>
        <v>0</v>
      </c>
      <c r="I393" s="30">
        <f t="shared" ref="I393:I398" si="33">STDEVA(D393:G393)/2</f>
        <v>0</v>
      </c>
      <c r="K393" s="69" t="s">
        <v>39</v>
      </c>
      <c r="L393" s="70"/>
    </row>
    <row r="394" spans="1:15" x14ac:dyDescent="0.25">
      <c r="B394" s="29"/>
      <c r="C394" s="7" t="s">
        <v>68</v>
      </c>
      <c r="D394" s="8">
        <v>-2.2033567881324996</v>
      </c>
      <c r="E394" s="8">
        <v>-1.2249003086283983</v>
      </c>
      <c r="F394" s="8">
        <v>-1.2225056120902047</v>
      </c>
      <c r="G394" s="8">
        <v>-1.080736965349006</v>
      </c>
      <c r="H394" s="5">
        <f t="shared" si="32"/>
        <v>-1.4328749185500271</v>
      </c>
      <c r="I394" s="30">
        <f t="shared" si="33"/>
        <v>0.25902897729024249</v>
      </c>
      <c r="K394" s="69" t="s">
        <v>40</v>
      </c>
      <c r="L394" s="70">
        <v>2.9999999999999997E-4</v>
      </c>
    </row>
    <row r="395" spans="1:15" x14ac:dyDescent="0.25">
      <c r="B395" s="29"/>
      <c r="C395" s="7" t="s">
        <v>69</v>
      </c>
      <c r="D395" s="8">
        <v>-0.62358721678430418</v>
      </c>
      <c r="E395" s="8">
        <v>-0.76529232970429961</v>
      </c>
      <c r="F395" s="8">
        <v>-1.2004362527545991</v>
      </c>
      <c r="G395" s="8">
        <v>-1.5622895043829035</v>
      </c>
      <c r="H395" s="5">
        <f t="shared" si="32"/>
        <v>-1.0379013259065266</v>
      </c>
      <c r="I395" s="30">
        <f t="shared" si="33"/>
        <v>0.21357520338267405</v>
      </c>
      <c r="K395" s="69" t="s">
        <v>41</v>
      </c>
      <c r="L395" s="70" t="s">
        <v>42</v>
      </c>
    </row>
    <row r="396" spans="1:15" x14ac:dyDescent="0.25">
      <c r="B396" s="29" t="s">
        <v>13</v>
      </c>
      <c r="C396" s="7" t="s">
        <v>70</v>
      </c>
      <c r="D396" s="8">
        <v>-1.1484825748667993</v>
      </c>
      <c r="E396" s="8">
        <v>-0.42360730798769797</v>
      </c>
      <c r="F396" s="8">
        <v>-1.3395554404434022</v>
      </c>
      <c r="G396" s="8">
        <v>-1.1732537420752038</v>
      </c>
      <c r="H396" s="5">
        <f t="shared" si="32"/>
        <v>-1.0212247663432759</v>
      </c>
      <c r="I396" s="30">
        <f t="shared" si="33"/>
        <v>0.2036722047590053</v>
      </c>
    </row>
    <row r="397" spans="1:15" x14ac:dyDescent="0.25">
      <c r="B397" s="29"/>
      <c r="C397" s="7" t="s">
        <v>71</v>
      </c>
      <c r="D397" s="8">
        <v>-1.6753274410487009</v>
      </c>
      <c r="E397" s="8">
        <v>-1.4987583780935021</v>
      </c>
      <c r="F397" s="8">
        <v>-0.7593799402217033</v>
      </c>
      <c r="G397" s="8">
        <v>-1.1376543379626043</v>
      </c>
      <c r="H397" s="5">
        <f t="shared" si="32"/>
        <v>-1.2677800243316275</v>
      </c>
      <c r="I397" s="30">
        <f t="shared" si="33"/>
        <v>0.20307002826514756</v>
      </c>
    </row>
    <row r="398" spans="1:15" x14ac:dyDescent="0.25">
      <c r="B398" s="29"/>
      <c r="C398" s="7" t="s">
        <v>72</v>
      </c>
      <c r="D398" s="8">
        <v>-1.1237154528587063</v>
      </c>
      <c r="E398" s="8">
        <v>-1.7068246157645033</v>
      </c>
      <c r="F398" s="8">
        <v>-1.8719007708464961</v>
      </c>
      <c r="G398" s="8">
        <v>-2.1525024383011027</v>
      </c>
      <c r="H398" s="5">
        <f t="shared" si="32"/>
        <v>-1.7137358194427019</v>
      </c>
      <c r="I398" s="30">
        <f t="shared" si="33"/>
        <v>0.2171221037797999</v>
      </c>
      <c r="K398" s="69" t="s">
        <v>43</v>
      </c>
      <c r="L398" s="70" t="s">
        <v>44</v>
      </c>
      <c r="M398" s="70" t="s">
        <v>45</v>
      </c>
      <c r="N398" s="70" t="s">
        <v>46</v>
      </c>
      <c r="O398" s="70" t="s">
        <v>47</v>
      </c>
    </row>
    <row r="399" spans="1:15" x14ac:dyDescent="0.25">
      <c r="K399" s="69" t="s">
        <v>73</v>
      </c>
      <c r="L399" s="70">
        <v>1.4330000000000001</v>
      </c>
      <c r="M399" s="70">
        <v>7.1289999999999996</v>
      </c>
      <c r="N399" s="70" t="s">
        <v>49</v>
      </c>
      <c r="O399" s="70" t="s">
        <v>50</v>
      </c>
    </row>
    <row r="400" spans="1:15" x14ac:dyDescent="0.25">
      <c r="K400" s="69" t="s">
        <v>74</v>
      </c>
      <c r="L400" s="70">
        <v>1.038</v>
      </c>
      <c r="M400" s="70">
        <v>5.1630000000000003</v>
      </c>
      <c r="N400" s="70" t="s">
        <v>49</v>
      </c>
      <c r="O400" s="70" t="s">
        <v>58</v>
      </c>
    </row>
    <row r="401" spans="2:15" x14ac:dyDescent="0.25">
      <c r="K401" s="69" t="s">
        <v>75</v>
      </c>
      <c r="L401" s="70">
        <v>1.0209999999999999</v>
      </c>
      <c r="M401" s="70">
        <v>5.0810000000000004</v>
      </c>
      <c r="N401" s="70" t="s">
        <v>49</v>
      </c>
      <c r="O401" s="70" t="s">
        <v>58</v>
      </c>
    </row>
    <row r="402" spans="2:15" x14ac:dyDescent="0.25">
      <c r="K402" s="69" t="s">
        <v>76</v>
      </c>
      <c r="L402" s="70">
        <v>1.268</v>
      </c>
      <c r="M402" s="70">
        <v>6.3070000000000004</v>
      </c>
      <c r="N402" s="70" t="s">
        <v>49</v>
      </c>
      <c r="O402" s="70" t="s">
        <v>50</v>
      </c>
    </row>
    <row r="403" spans="2:15" x14ac:dyDescent="0.25">
      <c r="K403" s="69" t="s">
        <v>77</v>
      </c>
      <c r="L403" s="70">
        <v>1.714</v>
      </c>
      <c r="M403" s="70">
        <v>8.5269999999999992</v>
      </c>
      <c r="N403" s="70" t="s">
        <v>49</v>
      </c>
      <c r="O403" s="70" t="s">
        <v>42</v>
      </c>
    </row>
    <row r="404" spans="2:15" x14ac:dyDescent="0.25">
      <c r="K404" s="69" t="s">
        <v>78</v>
      </c>
      <c r="L404" s="70">
        <v>-0.39529999999999998</v>
      </c>
      <c r="M404" s="70">
        <v>1.966</v>
      </c>
      <c r="N404" s="70" t="s">
        <v>53</v>
      </c>
      <c r="O404" s="70" t="s">
        <v>54</v>
      </c>
    </row>
    <row r="405" spans="2:15" x14ac:dyDescent="0.25">
      <c r="K405" s="69" t="s">
        <v>79</v>
      </c>
      <c r="L405" s="70">
        <v>-0.4118</v>
      </c>
      <c r="M405" s="70">
        <v>2.048</v>
      </c>
      <c r="N405" s="70" t="s">
        <v>53</v>
      </c>
      <c r="O405" s="70" t="s">
        <v>54</v>
      </c>
    </row>
    <row r="406" spans="2:15" x14ac:dyDescent="0.25">
      <c r="K406" s="69" t="s">
        <v>80</v>
      </c>
      <c r="L406" s="70">
        <v>-0.1653</v>
      </c>
      <c r="M406" s="70">
        <v>0.82210000000000005</v>
      </c>
      <c r="N406" s="70" t="s">
        <v>53</v>
      </c>
      <c r="O406" s="70" t="s">
        <v>54</v>
      </c>
    </row>
    <row r="407" spans="2:15" x14ac:dyDescent="0.25">
      <c r="K407" s="69" t="s">
        <v>81</v>
      </c>
      <c r="L407" s="70">
        <v>0.28100000000000003</v>
      </c>
      <c r="M407" s="70">
        <v>1.3979999999999999</v>
      </c>
      <c r="N407" s="70" t="s">
        <v>53</v>
      </c>
      <c r="O407" s="70" t="s">
        <v>54</v>
      </c>
    </row>
    <row r="408" spans="2:15" x14ac:dyDescent="0.25">
      <c r="K408" s="69" t="s">
        <v>82</v>
      </c>
      <c r="L408" s="70">
        <v>-1.6500000000000001E-2</v>
      </c>
      <c r="M408" s="70">
        <v>8.2089999999999996E-2</v>
      </c>
      <c r="N408" s="70" t="s">
        <v>53</v>
      </c>
      <c r="O408" s="70" t="s">
        <v>54</v>
      </c>
    </row>
    <row r="409" spans="2:15" x14ac:dyDescent="0.25">
      <c r="K409" s="69" t="s">
        <v>83</v>
      </c>
      <c r="L409" s="70">
        <v>0.23</v>
      </c>
      <c r="M409" s="70">
        <v>1.1439999999999999</v>
      </c>
      <c r="N409" s="70" t="s">
        <v>53</v>
      </c>
      <c r="O409" s="70" t="s">
        <v>54</v>
      </c>
    </row>
    <row r="410" spans="2:15" x14ac:dyDescent="0.25">
      <c r="K410" s="69" t="s">
        <v>84</v>
      </c>
      <c r="L410" s="70">
        <v>0.67630000000000001</v>
      </c>
      <c r="M410" s="70">
        <v>3.3639999999999999</v>
      </c>
      <c r="N410" s="70" t="s">
        <v>53</v>
      </c>
      <c r="O410" s="70" t="s">
        <v>54</v>
      </c>
    </row>
    <row r="411" spans="2:15" x14ac:dyDescent="0.25">
      <c r="K411" s="69" t="s">
        <v>85</v>
      </c>
      <c r="L411" s="70">
        <v>0.2465</v>
      </c>
      <c r="M411" s="70">
        <v>1.226</v>
      </c>
      <c r="N411" s="70" t="s">
        <v>53</v>
      </c>
      <c r="O411" s="70" t="s">
        <v>54</v>
      </c>
    </row>
    <row r="412" spans="2:15" x14ac:dyDescent="0.25">
      <c r="K412" s="69" t="s">
        <v>86</v>
      </c>
      <c r="L412" s="70">
        <v>0.69279999999999997</v>
      </c>
      <c r="M412" s="70">
        <v>3.4460000000000002</v>
      </c>
      <c r="N412" s="70" t="s">
        <v>53</v>
      </c>
      <c r="O412" s="70" t="s">
        <v>54</v>
      </c>
    </row>
    <row r="413" spans="2:15" x14ac:dyDescent="0.25">
      <c r="B413" s="7"/>
      <c r="C413" s="7"/>
      <c r="K413" s="69" t="s">
        <v>87</v>
      </c>
      <c r="L413" s="70">
        <v>0.44629999999999997</v>
      </c>
      <c r="M413" s="70">
        <v>2.2200000000000002</v>
      </c>
      <c r="N413" s="70" t="s">
        <v>53</v>
      </c>
      <c r="O413" s="70" t="s">
        <v>54</v>
      </c>
    </row>
    <row r="417" spans="1:15" x14ac:dyDescent="0.25">
      <c r="A417" s="14" t="s">
        <v>19</v>
      </c>
      <c r="B417" s="29" t="s">
        <v>12</v>
      </c>
      <c r="C417" s="7" t="s">
        <v>67</v>
      </c>
      <c r="D417" s="31">
        <v>0</v>
      </c>
      <c r="E417" s="31">
        <v>0</v>
      </c>
      <c r="F417" s="31">
        <v>0</v>
      </c>
      <c r="G417" s="31">
        <v>0</v>
      </c>
      <c r="H417" s="5">
        <f t="shared" ref="H417:H422" si="34">AVERAGE(D417:G417)</f>
        <v>0</v>
      </c>
      <c r="I417" s="30">
        <f t="shared" ref="I417:I422" si="35">STDEVA(D417:G417)/2</f>
        <v>0</v>
      </c>
      <c r="K417" s="69" t="s">
        <v>39</v>
      </c>
      <c r="L417" s="70"/>
    </row>
    <row r="418" spans="1:15" x14ac:dyDescent="0.25">
      <c r="B418" s="29"/>
      <c r="C418" s="7" t="s">
        <v>68</v>
      </c>
      <c r="D418" s="8">
        <v>-1.6452985830104976</v>
      </c>
      <c r="E418" s="8">
        <v>-0.66684210350639628</v>
      </c>
      <c r="F418" s="8">
        <v>-1.6611761155194034</v>
      </c>
      <c r="G418" s="8">
        <v>-1.5194074687782044</v>
      </c>
      <c r="H418" s="5">
        <f t="shared" si="34"/>
        <v>-1.3731810677036256</v>
      </c>
      <c r="I418" s="30">
        <f t="shared" si="35"/>
        <v>0.23757209123717141</v>
      </c>
      <c r="K418" s="69" t="s">
        <v>40</v>
      </c>
      <c r="L418" s="70" t="s">
        <v>59</v>
      </c>
    </row>
    <row r="419" spans="1:15" x14ac:dyDescent="0.25">
      <c r="B419" s="29"/>
      <c r="C419" s="7" t="s">
        <v>69</v>
      </c>
      <c r="D419" s="8">
        <v>-0.8624898859867044</v>
      </c>
      <c r="E419" s="8">
        <v>-1.0041949989067007</v>
      </c>
      <c r="F419" s="8">
        <v>-0.89206211638139876</v>
      </c>
      <c r="G419" s="8">
        <v>-1.2539153680097028</v>
      </c>
      <c r="H419" s="5">
        <f t="shared" si="34"/>
        <v>-1.0031655923211267</v>
      </c>
      <c r="I419" s="30">
        <f t="shared" si="35"/>
        <v>8.8980403462582708E-2</v>
      </c>
      <c r="K419" s="69" t="s">
        <v>41</v>
      </c>
      <c r="L419" s="70" t="s">
        <v>42</v>
      </c>
    </row>
    <row r="420" spans="1:15" x14ac:dyDescent="0.25">
      <c r="B420" s="29" t="s">
        <v>13</v>
      </c>
      <c r="C420" s="7" t="s">
        <v>70</v>
      </c>
      <c r="D420" s="8">
        <v>-1.1581999156603973</v>
      </c>
      <c r="E420" s="8">
        <v>-0.43332464878129645</v>
      </c>
      <c r="F420" s="8">
        <v>-1.4147551253721027</v>
      </c>
      <c r="G420" s="8">
        <v>-1.2484534270039043</v>
      </c>
      <c r="H420" s="5">
        <f t="shared" si="34"/>
        <v>-1.0636832792044251</v>
      </c>
      <c r="I420" s="30">
        <f t="shared" si="35"/>
        <v>0.21673271676677705</v>
      </c>
    </row>
    <row r="421" spans="1:15" x14ac:dyDescent="0.25">
      <c r="B421" s="29"/>
      <c r="C421" s="7" t="s">
        <v>71</v>
      </c>
      <c r="D421" s="8">
        <v>-1.5694089878009962</v>
      </c>
      <c r="E421" s="8">
        <v>-1.3928399248457974</v>
      </c>
      <c r="F421" s="8">
        <v>-0.557895106277701</v>
      </c>
      <c r="G421" s="8">
        <v>-0.93616950401860166</v>
      </c>
      <c r="H421" s="5">
        <f t="shared" si="34"/>
        <v>-1.1140783807357741</v>
      </c>
      <c r="I421" s="30">
        <f t="shared" si="35"/>
        <v>0.22840486046467626</v>
      </c>
      <c r="K421" s="69" t="s">
        <v>43</v>
      </c>
      <c r="L421" s="70" t="s">
        <v>44</v>
      </c>
      <c r="M421" s="70" t="s">
        <v>45</v>
      </c>
      <c r="N421" s="70" t="s">
        <v>46</v>
      </c>
      <c r="O421" s="70" t="s">
        <v>47</v>
      </c>
    </row>
    <row r="422" spans="1:15" x14ac:dyDescent="0.25">
      <c r="B422" s="29"/>
      <c r="C422" s="7" t="s">
        <v>72</v>
      </c>
      <c r="D422" s="8">
        <v>-1.8091728469600024</v>
      </c>
      <c r="E422" s="8">
        <v>-2.3922820098658</v>
      </c>
      <c r="F422" s="8">
        <v>-1.8302846358659997</v>
      </c>
      <c r="G422" s="8">
        <v>-2.1108863033206053</v>
      </c>
      <c r="H422" s="5">
        <f t="shared" si="34"/>
        <v>-2.0356564490031017</v>
      </c>
      <c r="I422" s="30">
        <f t="shared" si="35"/>
        <v>0.1373298114233594</v>
      </c>
      <c r="K422" s="69" t="s">
        <v>73</v>
      </c>
      <c r="L422" s="70">
        <v>1.373</v>
      </c>
      <c r="M422" s="70">
        <v>7.8760000000000003</v>
      </c>
      <c r="N422" s="70" t="s">
        <v>49</v>
      </c>
      <c r="O422" s="70" t="s">
        <v>42</v>
      </c>
    </row>
    <row r="423" spans="1:15" x14ac:dyDescent="0.25">
      <c r="K423" s="69" t="s">
        <v>74</v>
      </c>
      <c r="L423" s="70">
        <v>1.0029999999999999</v>
      </c>
      <c r="M423" s="70">
        <v>5.7539999999999996</v>
      </c>
      <c r="N423" s="70" t="s">
        <v>49</v>
      </c>
      <c r="O423" s="70" t="s">
        <v>50</v>
      </c>
    </row>
    <row r="424" spans="1:15" x14ac:dyDescent="0.25">
      <c r="K424" s="69" t="s">
        <v>75</v>
      </c>
      <c r="L424" s="70">
        <v>1.0640000000000001</v>
      </c>
      <c r="M424" s="70">
        <v>6.101</v>
      </c>
      <c r="N424" s="70" t="s">
        <v>49</v>
      </c>
      <c r="O424" s="70" t="s">
        <v>50</v>
      </c>
    </row>
    <row r="425" spans="1:15" x14ac:dyDescent="0.25">
      <c r="K425" s="69" t="s">
        <v>76</v>
      </c>
      <c r="L425" s="70">
        <v>1.1140000000000001</v>
      </c>
      <c r="M425" s="70">
        <v>6.39</v>
      </c>
      <c r="N425" s="70" t="s">
        <v>49</v>
      </c>
      <c r="O425" s="70" t="s">
        <v>50</v>
      </c>
    </row>
    <row r="426" spans="1:15" x14ac:dyDescent="0.25">
      <c r="K426" s="69" t="s">
        <v>77</v>
      </c>
      <c r="L426" s="70">
        <v>2.036</v>
      </c>
      <c r="M426" s="70">
        <v>11.68</v>
      </c>
      <c r="N426" s="70" t="s">
        <v>49</v>
      </c>
      <c r="O426" s="70" t="s">
        <v>42</v>
      </c>
    </row>
    <row r="427" spans="1:15" x14ac:dyDescent="0.25">
      <c r="K427" s="69" t="s">
        <v>78</v>
      </c>
      <c r="L427" s="70">
        <v>-0.37</v>
      </c>
      <c r="M427" s="70">
        <v>2.1230000000000002</v>
      </c>
      <c r="N427" s="70" t="s">
        <v>53</v>
      </c>
      <c r="O427" s="70" t="s">
        <v>54</v>
      </c>
    </row>
    <row r="428" spans="1:15" x14ac:dyDescent="0.25">
      <c r="K428" s="69" t="s">
        <v>79</v>
      </c>
      <c r="L428" s="70">
        <v>-0.3095</v>
      </c>
      <c r="M428" s="70">
        <v>1.7749999999999999</v>
      </c>
      <c r="N428" s="70" t="s">
        <v>53</v>
      </c>
      <c r="O428" s="70" t="s">
        <v>54</v>
      </c>
    </row>
    <row r="429" spans="1:15" x14ac:dyDescent="0.25">
      <c r="K429" s="69" t="s">
        <v>80</v>
      </c>
      <c r="L429" s="70">
        <v>-0.25900000000000001</v>
      </c>
      <c r="M429" s="70">
        <v>1.486</v>
      </c>
      <c r="N429" s="70" t="s">
        <v>53</v>
      </c>
      <c r="O429" s="70" t="s">
        <v>54</v>
      </c>
    </row>
    <row r="430" spans="1:15" x14ac:dyDescent="0.25">
      <c r="K430" s="69" t="s">
        <v>81</v>
      </c>
      <c r="L430" s="70">
        <v>0.66249999999999998</v>
      </c>
      <c r="M430" s="70">
        <v>3.8</v>
      </c>
      <c r="N430" s="70" t="s">
        <v>53</v>
      </c>
      <c r="O430" s="70" t="s">
        <v>54</v>
      </c>
    </row>
    <row r="431" spans="1:15" x14ac:dyDescent="0.25">
      <c r="K431" s="69" t="s">
        <v>82</v>
      </c>
      <c r="L431" s="70">
        <v>6.0499999999999998E-2</v>
      </c>
      <c r="M431" s="70">
        <v>0.34710000000000002</v>
      </c>
      <c r="N431" s="70" t="s">
        <v>53</v>
      </c>
      <c r="O431" s="70" t="s">
        <v>54</v>
      </c>
    </row>
    <row r="432" spans="1:15" x14ac:dyDescent="0.25">
      <c r="K432" s="69" t="s">
        <v>83</v>
      </c>
      <c r="L432" s="70">
        <v>0.111</v>
      </c>
      <c r="M432" s="70">
        <v>0.63680000000000003</v>
      </c>
      <c r="N432" s="70" t="s">
        <v>53</v>
      </c>
      <c r="O432" s="70" t="s">
        <v>54</v>
      </c>
    </row>
    <row r="433" spans="1:15" x14ac:dyDescent="0.25">
      <c r="K433" s="69" t="s">
        <v>84</v>
      </c>
      <c r="L433" s="70">
        <v>1.0329999999999999</v>
      </c>
      <c r="M433" s="70">
        <v>5.923</v>
      </c>
      <c r="N433" s="70" t="s">
        <v>49</v>
      </c>
      <c r="O433" s="70" t="s">
        <v>50</v>
      </c>
    </row>
    <row r="434" spans="1:15" x14ac:dyDescent="0.25">
      <c r="K434" s="69" t="s">
        <v>85</v>
      </c>
      <c r="L434" s="70">
        <v>5.0500000000000003E-2</v>
      </c>
      <c r="M434" s="70">
        <v>0.28970000000000001</v>
      </c>
      <c r="N434" s="70" t="s">
        <v>53</v>
      </c>
      <c r="O434" s="70" t="s">
        <v>54</v>
      </c>
    </row>
    <row r="435" spans="1:15" x14ac:dyDescent="0.25">
      <c r="K435" s="69" t="s">
        <v>86</v>
      </c>
      <c r="L435" s="70">
        <v>0.97199999999999998</v>
      </c>
      <c r="M435" s="70">
        <v>5.5759999999999996</v>
      </c>
      <c r="N435" s="70" t="s">
        <v>49</v>
      </c>
      <c r="O435" s="70" t="s">
        <v>58</v>
      </c>
    </row>
    <row r="436" spans="1:15" x14ac:dyDescent="0.25">
      <c r="K436" s="69" t="s">
        <v>87</v>
      </c>
      <c r="L436" s="70">
        <v>0.92149999999999999</v>
      </c>
      <c r="M436" s="70">
        <v>5.2859999999999996</v>
      </c>
      <c r="N436" s="70" t="s">
        <v>49</v>
      </c>
      <c r="O436" s="70" t="s">
        <v>58</v>
      </c>
    </row>
    <row r="438" spans="1:15" x14ac:dyDescent="0.25">
      <c r="B438" s="7"/>
      <c r="C438" s="7"/>
      <c r="D438" s="7"/>
      <c r="E438" s="7"/>
      <c r="F438" s="7"/>
      <c r="G438" s="7"/>
      <c r="H438" s="7"/>
    </row>
    <row r="441" spans="1:15" x14ac:dyDescent="0.25">
      <c r="A441" s="14" t="s">
        <v>20</v>
      </c>
      <c r="B441" s="29" t="s">
        <v>12</v>
      </c>
      <c r="C441" s="7" t="s">
        <v>67</v>
      </c>
      <c r="D441" s="31">
        <v>0</v>
      </c>
      <c r="E441" s="31">
        <v>0</v>
      </c>
      <c r="F441" s="31">
        <v>0</v>
      </c>
      <c r="G441" s="31">
        <v>0</v>
      </c>
      <c r="H441" s="5">
        <f t="shared" ref="H441:H446" si="36">AVERAGE(D441:G441)</f>
        <v>0</v>
      </c>
      <c r="I441" s="30">
        <f t="shared" ref="I441:I446" si="37">STDEVA(D441:G441)/2</f>
        <v>0</v>
      </c>
      <c r="K441" s="69" t="s">
        <v>39</v>
      </c>
      <c r="L441" s="70"/>
    </row>
    <row r="442" spans="1:15" x14ac:dyDescent="0.25">
      <c r="B442" s="29"/>
      <c r="C442" s="7" t="s">
        <v>68</v>
      </c>
      <c r="D442" s="8">
        <v>-2.3206384625994985</v>
      </c>
      <c r="E442" s="8">
        <v>-1.3421819830953976</v>
      </c>
      <c r="F442" s="8">
        <v>-2.0237677808222059</v>
      </c>
      <c r="G442" s="8">
        <v>-1.8819991340810069</v>
      </c>
      <c r="H442" s="5">
        <f t="shared" si="36"/>
        <v>-1.8921468401495274</v>
      </c>
      <c r="I442" s="30">
        <f t="shared" si="37"/>
        <v>0.20483600401019783</v>
      </c>
      <c r="K442" s="69" t="s">
        <v>40</v>
      </c>
      <c r="L442" s="70" t="s">
        <v>59</v>
      </c>
    </row>
    <row r="443" spans="1:15" x14ac:dyDescent="0.25">
      <c r="B443" s="29"/>
      <c r="C443" s="7" t="s">
        <v>69</v>
      </c>
      <c r="D443" s="8">
        <v>-2.23247142518</v>
      </c>
      <c r="E443" s="8">
        <v>-1.8741765381</v>
      </c>
      <c r="F443" s="8">
        <v>-1.7228773763141001</v>
      </c>
      <c r="G443" s="8">
        <v>-1.58473062794241</v>
      </c>
      <c r="H443" s="5">
        <f t="shared" si="36"/>
        <v>-1.8535639918841276</v>
      </c>
      <c r="I443" s="30">
        <f t="shared" si="37"/>
        <v>0.13944714922559232</v>
      </c>
      <c r="K443" s="69" t="s">
        <v>41</v>
      </c>
      <c r="L443" s="70" t="s">
        <v>42</v>
      </c>
    </row>
    <row r="444" spans="1:15" x14ac:dyDescent="0.25">
      <c r="B444" s="29" t="s">
        <v>13</v>
      </c>
      <c r="C444" s="7" t="s">
        <v>70</v>
      </c>
      <c r="D444" s="8">
        <v>-2.347737758273599</v>
      </c>
      <c r="E444" s="8">
        <v>-1.6228624913944978</v>
      </c>
      <c r="F444" s="8">
        <v>-1.2088693899533018</v>
      </c>
      <c r="G444" s="8">
        <v>-1.0425676915851034</v>
      </c>
      <c r="H444" s="5">
        <f t="shared" si="36"/>
        <v>-1.5555093328016256</v>
      </c>
      <c r="I444" s="30">
        <f t="shared" si="37"/>
        <v>0.29089383850613865</v>
      </c>
    </row>
    <row r="445" spans="1:15" x14ac:dyDescent="0.25">
      <c r="B445" s="29"/>
      <c r="C445" s="7" t="s">
        <v>71</v>
      </c>
      <c r="D445" s="8">
        <v>-1.548536450315797</v>
      </c>
      <c r="E445" s="8">
        <v>-1.3719673873605978</v>
      </c>
      <c r="F445" s="8">
        <v>-1.1021982317485048</v>
      </c>
      <c r="G445" s="8">
        <v>-1.4804726294894057</v>
      </c>
      <c r="H445" s="5">
        <f t="shared" si="36"/>
        <v>-1.3757936747285764</v>
      </c>
      <c r="I445" s="30">
        <f t="shared" si="37"/>
        <v>9.817792393654462E-2</v>
      </c>
      <c r="K445" s="69" t="s">
        <v>43</v>
      </c>
      <c r="L445" s="70" t="s">
        <v>44</v>
      </c>
      <c r="M445" s="70" t="s">
        <v>45</v>
      </c>
      <c r="N445" s="70" t="s">
        <v>46</v>
      </c>
      <c r="O445" s="70" t="s">
        <v>47</v>
      </c>
    </row>
    <row r="446" spans="1:15" x14ac:dyDescent="0.25">
      <c r="B446" s="29"/>
      <c r="C446" s="7" t="s">
        <v>72</v>
      </c>
      <c r="D446" s="8">
        <v>-1.4217960136223995</v>
      </c>
      <c r="E446" s="8">
        <v>-2.0049051765281964</v>
      </c>
      <c r="F446" s="8">
        <v>-1.218870201784602</v>
      </c>
      <c r="G446" s="8">
        <v>-1.4994718692392082</v>
      </c>
      <c r="H446" s="5">
        <f t="shared" si="36"/>
        <v>-1.5362608152936017</v>
      </c>
      <c r="I446" s="30">
        <f t="shared" si="37"/>
        <v>0.16703790892938533</v>
      </c>
      <c r="K446" s="69" t="s">
        <v>73</v>
      </c>
      <c r="L446" s="70">
        <v>1.8919999999999999</v>
      </c>
      <c r="M446" s="70">
        <v>10.82</v>
      </c>
      <c r="N446" s="70" t="s">
        <v>49</v>
      </c>
      <c r="O446" s="70" t="s">
        <v>42</v>
      </c>
    </row>
    <row r="447" spans="1:15" x14ac:dyDescent="0.25">
      <c r="K447" s="69" t="s">
        <v>74</v>
      </c>
      <c r="L447" s="70">
        <v>1.8540000000000001</v>
      </c>
      <c r="M447" s="70">
        <v>10.6</v>
      </c>
      <c r="N447" s="70" t="s">
        <v>49</v>
      </c>
      <c r="O447" s="70" t="s">
        <v>42</v>
      </c>
    </row>
    <row r="448" spans="1:15" x14ac:dyDescent="0.25">
      <c r="K448" s="69" t="s">
        <v>75</v>
      </c>
      <c r="L448" s="70">
        <v>1.556</v>
      </c>
      <c r="M448" s="70">
        <v>8.8940000000000001</v>
      </c>
      <c r="N448" s="70" t="s">
        <v>49</v>
      </c>
      <c r="O448" s="70" t="s">
        <v>42</v>
      </c>
    </row>
    <row r="449" spans="1:15" x14ac:dyDescent="0.25">
      <c r="K449" s="69" t="s">
        <v>76</v>
      </c>
      <c r="L449" s="70">
        <v>1.3759999999999999</v>
      </c>
      <c r="M449" s="70">
        <v>7.8650000000000002</v>
      </c>
      <c r="N449" s="70" t="s">
        <v>49</v>
      </c>
      <c r="O449" s="70" t="s">
        <v>42</v>
      </c>
    </row>
    <row r="450" spans="1:15" x14ac:dyDescent="0.25">
      <c r="K450" s="69" t="s">
        <v>77</v>
      </c>
      <c r="L450" s="70">
        <v>1.536</v>
      </c>
      <c r="M450" s="70">
        <v>8.7829999999999995</v>
      </c>
      <c r="N450" s="70" t="s">
        <v>49</v>
      </c>
      <c r="O450" s="70" t="s">
        <v>42</v>
      </c>
    </row>
    <row r="451" spans="1:15" x14ac:dyDescent="0.25">
      <c r="K451" s="69" t="s">
        <v>78</v>
      </c>
      <c r="L451" s="70">
        <v>-3.875E-2</v>
      </c>
      <c r="M451" s="70">
        <v>0.2215</v>
      </c>
      <c r="N451" s="70" t="s">
        <v>53</v>
      </c>
      <c r="O451" s="70" t="s">
        <v>54</v>
      </c>
    </row>
    <row r="452" spans="1:15" x14ac:dyDescent="0.25">
      <c r="K452" s="69" t="s">
        <v>79</v>
      </c>
      <c r="L452" s="70">
        <v>-0.33650000000000002</v>
      </c>
      <c r="M452" s="70">
        <v>1.9239999999999999</v>
      </c>
      <c r="N452" s="70" t="s">
        <v>53</v>
      </c>
      <c r="O452" s="70" t="s">
        <v>54</v>
      </c>
    </row>
    <row r="453" spans="1:15" x14ac:dyDescent="0.25">
      <c r="K453" s="69" t="s">
        <v>80</v>
      </c>
      <c r="L453" s="70">
        <v>-0.51649999999999996</v>
      </c>
      <c r="M453" s="70">
        <v>2.9529999999999998</v>
      </c>
      <c r="N453" s="70" t="s">
        <v>53</v>
      </c>
      <c r="O453" s="70" t="s">
        <v>54</v>
      </c>
    </row>
    <row r="454" spans="1:15" x14ac:dyDescent="0.25">
      <c r="K454" s="69" t="s">
        <v>81</v>
      </c>
      <c r="L454" s="70">
        <v>-0.35599999999999998</v>
      </c>
      <c r="M454" s="70">
        <v>2.0350000000000001</v>
      </c>
      <c r="N454" s="70" t="s">
        <v>53</v>
      </c>
      <c r="O454" s="70" t="s">
        <v>54</v>
      </c>
    </row>
    <row r="455" spans="1:15" x14ac:dyDescent="0.25">
      <c r="K455" s="69" t="s">
        <v>82</v>
      </c>
      <c r="L455" s="70">
        <v>-0.29780000000000001</v>
      </c>
      <c r="M455" s="70">
        <v>1.702</v>
      </c>
      <c r="N455" s="70" t="s">
        <v>53</v>
      </c>
      <c r="O455" s="70" t="s">
        <v>54</v>
      </c>
    </row>
    <row r="456" spans="1:15" x14ac:dyDescent="0.25">
      <c r="K456" s="69" t="s">
        <v>83</v>
      </c>
      <c r="L456" s="70">
        <v>-0.47770000000000001</v>
      </c>
      <c r="M456" s="70">
        <v>2.7309999999999999</v>
      </c>
      <c r="N456" s="70" t="s">
        <v>53</v>
      </c>
      <c r="O456" s="70" t="s">
        <v>54</v>
      </c>
    </row>
    <row r="457" spans="1:15" x14ac:dyDescent="0.25">
      <c r="K457" s="69" t="s">
        <v>84</v>
      </c>
      <c r="L457" s="70">
        <v>-0.31730000000000003</v>
      </c>
      <c r="M457" s="70">
        <v>1.8140000000000001</v>
      </c>
      <c r="N457" s="70" t="s">
        <v>53</v>
      </c>
      <c r="O457" s="70" t="s">
        <v>54</v>
      </c>
    </row>
    <row r="458" spans="1:15" x14ac:dyDescent="0.25">
      <c r="K458" s="69" t="s">
        <v>85</v>
      </c>
      <c r="L458" s="70">
        <v>-0.18</v>
      </c>
      <c r="M458" s="70">
        <v>1.0289999999999999</v>
      </c>
      <c r="N458" s="70" t="s">
        <v>53</v>
      </c>
      <c r="O458" s="70" t="s">
        <v>54</v>
      </c>
    </row>
    <row r="459" spans="1:15" x14ac:dyDescent="0.25">
      <c r="K459" s="69" t="s">
        <v>86</v>
      </c>
      <c r="L459" s="70">
        <v>-1.95E-2</v>
      </c>
      <c r="M459" s="70">
        <v>0.1115</v>
      </c>
      <c r="N459" s="70" t="s">
        <v>53</v>
      </c>
      <c r="O459" s="70" t="s">
        <v>54</v>
      </c>
    </row>
    <row r="460" spans="1:15" x14ac:dyDescent="0.25">
      <c r="K460" s="69" t="s">
        <v>87</v>
      </c>
      <c r="L460" s="70">
        <v>0.1605</v>
      </c>
      <c r="M460" s="70">
        <v>0.91759999999999997</v>
      </c>
      <c r="N460" s="70" t="s">
        <v>53</v>
      </c>
      <c r="O460" s="70" t="s">
        <v>54</v>
      </c>
    </row>
    <row r="461" spans="1:15" x14ac:dyDescent="0.25">
      <c r="B461" s="7"/>
      <c r="C461" s="7"/>
      <c r="D461" s="7"/>
      <c r="E461" s="7"/>
      <c r="F461" s="7"/>
      <c r="G461" s="7"/>
      <c r="H461" s="7"/>
    </row>
    <row r="464" spans="1:15" x14ac:dyDescent="0.25">
      <c r="A464" s="14" t="s">
        <v>21</v>
      </c>
      <c r="B464" s="29" t="s">
        <v>12</v>
      </c>
      <c r="C464" s="7" t="s">
        <v>67</v>
      </c>
      <c r="D464" s="31">
        <v>0</v>
      </c>
      <c r="E464" s="31">
        <v>0</v>
      </c>
      <c r="F464" s="31">
        <v>0</v>
      </c>
      <c r="G464" s="31">
        <v>0</v>
      </c>
      <c r="H464" s="5">
        <f t="shared" ref="H464:H469" si="38">AVERAGE(D464:G464)</f>
        <v>0</v>
      </c>
      <c r="I464" s="30">
        <f t="shared" ref="I464:I469" si="39">STDEVA(D464:G464)/2</f>
        <v>0</v>
      </c>
      <c r="K464" s="69" t="s">
        <v>39</v>
      </c>
      <c r="L464" s="70"/>
    </row>
    <row r="465" spans="2:15" x14ac:dyDescent="0.25">
      <c r="B465" s="29"/>
      <c r="C465" s="7" t="s">
        <v>68</v>
      </c>
      <c r="D465" s="8">
        <v>-2.0312696725047998</v>
      </c>
      <c r="E465" s="8">
        <v>-1.4528131930007022</v>
      </c>
      <c r="F465" s="8">
        <v>-1.3722731217577022</v>
      </c>
      <c r="G465" s="8">
        <v>-1.6305044750165001</v>
      </c>
      <c r="H465" s="5">
        <f t="shared" si="38"/>
        <v>-1.6217151155699261</v>
      </c>
      <c r="I465" s="30">
        <f t="shared" si="39"/>
        <v>0.1467882135567547</v>
      </c>
      <c r="K465" s="69" t="s">
        <v>40</v>
      </c>
      <c r="L465" s="70" t="s">
        <v>59</v>
      </c>
    </row>
    <row r="466" spans="2:15" x14ac:dyDescent="0.25">
      <c r="B466" s="29"/>
      <c r="C466" s="7" t="s">
        <v>69</v>
      </c>
      <c r="D466" s="8">
        <v>-1.7283341674610064</v>
      </c>
      <c r="E466" s="8">
        <v>-1.7700392803809999</v>
      </c>
      <c r="F466" s="8">
        <v>-0.99797370610180403</v>
      </c>
      <c r="G466" s="8">
        <v>-1.2598269577301078</v>
      </c>
      <c r="H466" s="5">
        <f t="shared" si="38"/>
        <v>-1.4390435279184794</v>
      </c>
      <c r="I466" s="30">
        <f t="shared" si="39"/>
        <v>0.18706247374933191</v>
      </c>
      <c r="K466" s="69" t="s">
        <v>41</v>
      </c>
      <c r="L466" s="70" t="s">
        <v>42</v>
      </c>
    </row>
    <row r="467" spans="2:15" x14ac:dyDescent="0.25">
      <c r="B467" s="29" t="s">
        <v>13</v>
      </c>
      <c r="C467" s="7" t="s">
        <v>70</v>
      </c>
      <c r="D467" s="8">
        <v>-0.95781329780159929</v>
      </c>
      <c r="E467" s="8">
        <v>-0.23293803092249815</v>
      </c>
      <c r="F467" s="8">
        <v>-0.82941035053200374</v>
      </c>
      <c r="G467" s="8">
        <v>-0.66310865216380543</v>
      </c>
      <c r="H467" s="5">
        <f t="shared" si="38"/>
        <v>-0.67081758285497661</v>
      </c>
      <c r="I467" s="30">
        <f t="shared" si="39"/>
        <v>0.15793356619429469</v>
      </c>
    </row>
    <row r="468" spans="2:15" x14ac:dyDescent="0.25">
      <c r="B468" s="29"/>
      <c r="C468" s="7" t="s">
        <v>71</v>
      </c>
      <c r="D468" s="8">
        <v>-1.7289616489926949</v>
      </c>
      <c r="E468" s="8">
        <v>-1.2657386470731293</v>
      </c>
      <c r="F468" s="8">
        <v>-1.1728372916128045</v>
      </c>
      <c r="G468" s="8">
        <v>-1.5511116893537051</v>
      </c>
      <c r="H468" s="5">
        <f t="shared" si="38"/>
        <v>-1.4296623192580835</v>
      </c>
      <c r="I468" s="30">
        <f t="shared" si="39"/>
        <v>0.12817959516625113</v>
      </c>
    </row>
    <row r="469" spans="2:15" x14ac:dyDescent="0.25">
      <c r="B469" s="29"/>
      <c r="C469" s="7" t="s">
        <v>72</v>
      </c>
      <c r="D469" s="8">
        <v>-2.3035651545679579</v>
      </c>
      <c r="E469" s="8">
        <v>-2.2955475440693913</v>
      </c>
      <c r="F469" s="8">
        <v>-1.8797808935322995</v>
      </c>
      <c r="G469" s="8">
        <v>-2.1603825609869061</v>
      </c>
      <c r="H469" s="5">
        <f t="shared" si="38"/>
        <v>-2.1598190382891387</v>
      </c>
      <c r="I469" s="30">
        <f t="shared" si="39"/>
        <v>9.8955736444494555E-2</v>
      </c>
      <c r="K469" s="69" t="s">
        <v>43</v>
      </c>
      <c r="L469" s="70" t="s">
        <v>44</v>
      </c>
      <c r="M469" s="70" t="s">
        <v>45</v>
      </c>
      <c r="N469" s="70" t="s">
        <v>46</v>
      </c>
      <c r="O469" s="70" t="s">
        <v>47</v>
      </c>
    </row>
    <row r="470" spans="2:15" x14ac:dyDescent="0.25">
      <c r="K470" s="69" t="s">
        <v>73</v>
      </c>
      <c r="L470" s="70">
        <v>1.6220000000000001</v>
      </c>
      <c r="M470" s="70">
        <v>12.11</v>
      </c>
      <c r="N470" s="70" t="s">
        <v>49</v>
      </c>
      <c r="O470" s="70" t="s">
        <v>42</v>
      </c>
    </row>
    <row r="471" spans="2:15" x14ac:dyDescent="0.25">
      <c r="K471" s="69" t="s">
        <v>74</v>
      </c>
      <c r="L471" s="70">
        <v>1.4390000000000001</v>
      </c>
      <c r="M471" s="70">
        <v>10.74</v>
      </c>
      <c r="N471" s="70" t="s">
        <v>49</v>
      </c>
      <c r="O471" s="70" t="s">
        <v>42</v>
      </c>
    </row>
    <row r="472" spans="2:15" x14ac:dyDescent="0.25">
      <c r="K472" s="69" t="s">
        <v>75</v>
      </c>
      <c r="L472" s="70">
        <v>0.67079999999999995</v>
      </c>
      <c r="M472" s="70">
        <v>5.0069999999999997</v>
      </c>
      <c r="N472" s="70" t="s">
        <v>49</v>
      </c>
      <c r="O472" s="70" t="s">
        <v>58</v>
      </c>
    </row>
    <row r="473" spans="2:15" x14ac:dyDescent="0.25">
      <c r="K473" s="69" t="s">
        <v>76</v>
      </c>
      <c r="L473" s="70">
        <v>1.43</v>
      </c>
      <c r="M473" s="70">
        <v>10.67</v>
      </c>
      <c r="N473" s="70" t="s">
        <v>49</v>
      </c>
      <c r="O473" s="70" t="s">
        <v>42</v>
      </c>
    </row>
    <row r="474" spans="2:15" x14ac:dyDescent="0.25">
      <c r="K474" s="69" t="s">
        <v>77</v>
      </c>
      <c r="L474" s="70">
        <v>2.16</v>
      </c>
      <c r="M474" s="70">
        <v>16.13</v>
      </c>
      <c r="N474" s="70" t="s">
        <v>49</v>
      </c>
      <c r="O474" s="70" t="s">
        <v>42</v>
      </c>
    </row>
    <row r="475" spans="2:15" x14ac:dyDescent="0.25">
      <c r="K475" s="69" t="s">
        <v>78</v>
      </c>
      <c r="L475" s="70">
        <v>-0.18279999999999999</v>
      </c>
      <c r="M475" s="70">
        <v>1.3640000000000001</v>
      </c>
      <c r="N475" s="70" t="s">
        <v>53</v>
      </c>
      <c r="O475" s="70" t="s">
        <v>54</v>
      </c>
    </row>
    <row r="476" spans="2:15" x14ac:dyDescent="0.25">
      <c r="K476" s="69" t="s">
        <v>79</v>
      </c>
      <c r="L476" s="70">
        <v>-0.95099999999999996</v>
      </c>
      <c r="M476" s="70">
        <v>7.1</v>
      </c>
      <c r="N476" s="70" t="s">
        <v>49</v>
      </c>
      <c r="O476" s="70" t="s">
        <v>50</v>
      </c>
    </row>
    <row r="477" spans="2:15" x14ac:dyDescent="0.25">
      <c r="K477" s="69" t="s">
        <v>80</v>
      </c>
      <c r="L477" s="70">
        <v>-0.192</v>
      </c>
      <c r="M477" s="70">
        <v>1.4330000000000001</v>
      </c>
      <c r="N477" s="70" t="s">
        <v>53</v>
      </c>
      <c r="O477" s="70" t="s">
        <v>54</v>
      </c>
    </row>
    <row r="478" spans="2:15" x14ac:dyDescent="0.25">
      <c r="K478" s="69" t="s">
        <v>81</v>
      </c>
      <c r="L478" s="70">
        <v>0.5383</v>
      </c>
      <c r="M478" s="70">
        <v>4.0179999999999998</v>
      </c>
      <c r="N478" s="70" t="s">
        <v>53</v>
      </c>
      <c r="O478" s="70" t="s">
        <v>54</v>
      </c>
    </row>
    <row r="479" spans="2:15" x14ac:dyDescent="0.25">
      <c r="K479" s="69" t="s">
        <v>82</v>
      </c>
      <c r="L479" s="70">
        <v>-0.76829999999999998</v>
      </c>
      <c r="M479" s="70">
        <v>5.7350000000000003</v>
      </c>
      <c r="N479" s="70" t="s">
        <v>49</v>
      </c>
      <c r="O479" s="70" t="s">
        <v>50</v>
      </c>
    </row>
    <row r="480" spans="2:15" x14ac:dyDescent="0.25">
      <c r="K480" s="69" t="s">
        <v>83</v>
      </c>
      <c r="L480" s="70">
        <v>-9.2499999999999995E-3</v>
      </c>
      <c r="M480" s="70">
        <v>6.9059999999999996E-2</v>
      </c>
      <c r="N480" s="70" t="s">
        <v>53</v>
      </c>
      <c r="O480" s="70" t="s">
        <v>54</v>
      </c>
    </row>
    <row r="481" spans="11:15" x14ac:dyDescent="0.25">
      <c r="K481" s="69" t="s">
        <v>84</v>
      </c>
      <c r="L481" s="70">
        <v>0.72099999999999997</v>
      </c>
      <c r="M481" s="70">
        <v>5.383</v>
      </c>
      <c r="N481" s="70" t="s">
        <v>49</v>
      </c>
      <c r="O481" s="70" t="s">
        <v>58</v>
      </c>
    </row>
    <row r="482" spans="11:15" x14ac:dyDescent="0.25">
      <c r="K482" s="69" t="s">
        <v>85</v>
      </c>
      <c r="L482" s="70">
        <v>0.75900000000000001</v>
      </c>
      <c r="M482" s="70">
        <v>5.6660000000000004</v>
      </c>
      <c r="N482" s="70" t="s">
        <v>49</v>
      </c>
      <c r="O482" s="70" t="s">
        <v>50</v>
      </c>
    </row>
    <row r="483" spans="11:15" x14ac:dyDescent="0.25">
      <c r="K483" s="69" t="s">
        <v>86</v>
      </c>
      <c r="L483" s="70">
        <v>1.4890000000000001</v>
      </c>
      <c r="M483" s="70">
        <v>11.12</v>
      </c>
      <c r="N483" s="70" t="s">
        <v>49</v>
      </c>
      <c r="O483" s="70" t="s">
        <v>42</v>
      </c>
    </row>
    <row r="484" spans="11:15" x14ac:dyDescent="0.25">
      <c r="K484" s="69" t="s">
        <v>87</v>
      </c>
      <c r="L484" s="70">
        <v>0.73029999999999995</v>
      </c>
      <c r="M484" s="70">
        <v>5.452</v>
      </c>
      <c r="N484" s="70" t="s">
        <v>49</v>
      </c>
      <c r="O484" s="70" t="s">
        <v>58</v>
      </c>
    </row>
  </sheetData>
  <mergeCells count="4">
    <mergeCell ref="B241:I241"/>
    <mergeCell ref="B2:I2"/>
    <mergeCell ref="B4:B6"/>
    <mergeCell ref="B7:B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89"/>
  <sheetViews>
    <sheetView zoomScaleNormal="100" workbookViewId="0">
      <selection activeCell="N27" sqref="N27"/>
    </sheetView>
  </sheetViews>
  <sheetFormatPr defaultRowHeight="15" x14ac:dyDescent="0.25"/>
  <cols>
    <col min="2" max="2" width="9.140625" style="14"/>
    <col min="3" max="10" width="9.140625" style="15"/>
    <col min="11" max="11" width="23" style="15" customWidth="1"/>
    <col min="12" max="12" width="10" style="15" customWidth="1"/>
    <col min="13" max="26" width="9.140625" style="15"/>
  </cols>
  <sheetData>
    <row r="2" spans="2:13" x14ac:dyDescent="0.25">
      <c r="C2" s="103" t="s">
        <v>10</v>
      </c>
      <c r="D2" s="103"/>
      <c r="E2" s="103"/>
      <c r="F2" s="103"/>
      <c r="G2" s="103"/>
      <c r="H2" s="103"/>
      <c r="I2" s="103"/>
    </row>
    <row r="3" spans="2:13" x14ac:dyDescent="0.25">
      <c r="D3" s="16" t="s">
        <v>2</v>
      </c>
      <c r="E3" s="16" t="s">
        <v>3</v>
      </c>
      <c r="F3" s="16" t="s">
        <v>4</v>
      </c>
      <c r="G3" s="16" t="s">
        <v>5</v>
      </c>
      <c r="H3" s="16" t="s">
        <v>7</v>
      </c>
      <c r="I3" s="16" t="s">
        <v>8</v>
      </c>
      <c r="K3" s="69" t="s">
        <v>66</v>
      </c>
      <c r="L3" s="70"/>
      <c r="M3"/>
    </row>
    <row r="4" spans="2:13" x14ac:dyDescent="0.25">
      <c r="B4" s="17" t="s">
        <v>11</v>
      </c>
      <c r="C4" s="18" t="s">
        <v>12</v>
      </c>
      <c r="D4" s="19">
        <v>0</v>
      </c>
      <c r="E4" s="19">
        <v>0</v>
      </c>
      <c r="F4" s="19">
        <v>0</v>
      </c>
      <c r="G4" s="19">
        <v>0</v>
      </c>
      <c r="H4" s="20">
        <f>AVERAGE(D4:G4)</f>
        <v>0</v>
      </c>
      <c r="I4" s="21">
        <f>STDEVA(D4:G4)/2</f>
        <v>0</v>
      </c>
      <c r="J4" s="22"/>
      <c r="K4" s="69" t="s">
        <v>40</v>
      </c>
      <c r="L4" s="70">
        <v>1.8E-3</v>
      </c>
      <c r="M4"/>
    </row>
    <row r="5" spans="2:13" x14ac:dyDescent="0.25">
      <c r="B5" s="17"/>
      <c r="C5" s="18" t="s">
        <v>13</v>
      </c>
      <c r="D5" s="21">
        <v>-2.8374036178655015</v>
      </c>
      <c r="E5" s="21">
        <v>-2.5692910622979945</v>
      </c>
      <c r="F5" s="21">
        <v>-3.5021751711079929</v>
      </c>
      <c r="G5" s="21">
        <v>-3.8938415070442987</v>
      </c>
      <c r="H5" s="20">
        <f>AVERAGE(D5:G5)</f>
        <v>-3.200677839578947</v>
      </c>
      <c r="I5" s="21">
        <f>STDEVA(D5:G5)/2</f>
        <v>0.30303931723731425</v>
      </c>
      <c r="J5" s="22"/>
      <c r="K5" s="69" t="s">
        <v>41</v>
      </c>
      <c r="L5" s="70" t="s">
        <v>50</v>
      </c>
      <c r="M5"/>
    </row>
    <row r="6" spans="2:13" x14ac:dyDescent="0.25">
      <c r="B6" s="17"/>
      <c r="C6" s="23"/>
      <c r="D6" s="21"/>
      <c r="E6" s="21"/>
      <c r="H6" s="20"/>
      <c r="I6" s="21"/>
      <c r="J6" s="22"/>
      <c r="K6" s="22"/>
    </row>
    <row r="7" spans="2:13" x14ac:dyDescent="0.25">
      <c r="B7" s="17" t="s">
        <v>14</v>
      </c>
      <c r="C7" s="18" t="s">
        <v>12</v>
      </c>
      <c r="D7" s="19">
        <v>0</v>
      </c>
      <c r="E7" s="19">
        <v>0</v>
      </c>
      <c r="F7" s="19">
        <v>0</v>
      </c>
      <c r="G7" s="19">
        <v>0</v>
      </c>
      <c r="H7" s="20">
        <f t="shared" ref="H7:H29" si="0">AVERAGE(D7:G7)</f>
        <v>0</v>
      </c>
      <c r="I7" s="21">
        <f t="shared" ref="I7:I29" si="1">STDEVA(D7:G7)/2</f>
        <v>0</v>
      </c>
      <c r="J7" s="22"/>
      <c r="K7" s="69" t="s">
        <v>40</v>
      </c>
      <c r="L7" s="70">
        <v>0.41770000000000002</v>
      </c>
      <c r="M7"/>
    </row>
    <row r="8" spans="2:13" x14ac:dyDescent="0.25">
      <c r="B8" s="17"/>
      <c r="C8" s="18" t="s">
        <v>13</v>
      </c>
      <c r="D8" s="21">
        <v>-0.31036543924302001</v>
      </c>
      <c r="E8" s="21">
        <v>-0.32926063969575298</v>
      </c>
      <c r="F8" s="21">
        <v>-0.54309505677688996</v>
      </c>
      <c r="G8" s="21">
        <v>0.40654524996990199</v>
      </c>
      <c r="H8" s="20">
        <f t="shared" si="0"/>
        <v>-0.19404397143644025</v>
      </c>
      <c r="I8" s="21">
        <f t="shared" si="1"/>
        <v>0.2070342774145239</v>
      </c>
      <c r="J8" s="22"/>
      <c r="K8" s="69" t="s">
        <v>41</v>
      </c>
      <c r="L8" s="70" t="s">
        <v>54</v>
      </c>
      <c r="M8"/>
    </row>
    <row r="9" spans="2:13" x14ac:dyDescent="0.25">
      <c r="B9" s="17"/>
      <c r="C9" s="23"/>
      <c r="D9" s="21"/>
      <c r="E9" s="21"/>
      <c r="H9" s="20"/>
      <c r="I9" s="21"/>
      <c r="J9" s="22"/>
      <c r="K9" s="22"/>
    </row>
    <row r="10" spans="2:13" x14ac:dyDescent="0.25">
      <c r="B10" s="17" t="s">
        <v>15</v>
      </c>
      <c r="C10" s="18" t="s">
        <v>12</v>
      </c>
      <c r="D10" s="19">
        <v>0</v>
      </c>
      <c r="E10" s="19">
        <v>0</v>
      </c>
      <c r="F10" s="19">
        <v>0</v>
      </c>
      <c r="G10" s="19">
        <v>0</v>
      </c>
      <c r="H10" s="20">
        <f t="shared" si="0"/>
        <v>0</v>
      </c>
      <c r="I10" s="21">
        <f t="shared" si="1"/>
        <v>0</v>
      </c>
      <c r="J10" s="22"/>
      <c r="K10" s="69" t="s">
        <v>40</v>
      </c>
      <c r="L10" s="70">
        <v>1.1999999999999999E-3</v>
      </c>
      <c r="M10"/>
    </row>
    <row r="11" spans="2:13" x14ac:dyDescent="0.25">
      <c r="C11" s="18" t="s">
        <v>13</v>
      </c>
      <c r="D11" s="21">
        <v>-1.5285052860521</v>
      </c>
      <c r="E11" s="21">
        <v>-1.2216993731676999</v>
      </c>
      <c r="F11" s="21">
        <v>-1.0712466393736</v>
      </c>
      <c r="G11" s="21">
        <v>-1.5016063326268001</v>
      </c>
      <c r="H11" s="20">
        <f t="shared" si="0"/>
        <v>-1.33076440780505</v>
      </c>
      <c r="I11" s="21">
        <f t="shared" si="1"/>
        <v>0.11088021769714745</v>
      </c>
      <c r="J11" s="22"/>
      <c r="K11" s="69" t="s">
        <v>41</v>
      </c>
      <c r="L11" s="70" t="s">
        <v>50</v>
      </c>
      <c r="M11"/>
    </row>
    <row r="12" spans="2:13" x14ac:dyDescent="0.25">
      <c r="B12" s="17"/>
      <c r="C12" s="23"/>
      <c r="H12" s="20"/>
      <c r="I12" s="21"/>
      <c r="J12" s="22"/>
      <c r="K12" s="22"/>
    </row>
    <row r="13" spans="2:13" x14ac:dyDescent="0.25">
      <c r="B13" s="17" t="s">
        <v>16</v>
      </c>
      <c r="C13" s="18" t="s">
        <v>12</v>
      </c>
      <c r="D13" s="19">
        <v>0</v>
      </c>
      <c r="E13" s="19">
        <v>0</v>
      </c>
      <c r="F13" s="19">
        <v>0</v>
      </c>
      <c r="G13" s="19">
        <v>0</v>
      </c>
      <c r="H13" s="20">
        <f t="shared" si="0"/>
        <v>0</v>
      </c>
      <c r="I13" s="21">
        <f t="shared" si="1"/>
        <v>0</v>
      </c>
      <c r="J13" s="22"/>
      <c r="K13" s="69" t="s">
        <v>40</v>
      </c>
      <c r="L13" s="70">
        <v>2.8999999999999998E-3</v>
      </c>
      <c r="M13"/>
    </row>
    <row r="14" spans="2:13" x14ac:dyDescent="0.25">
      <c r="B14" s="17"/>
      <c r="C14" s="18" t="s">
        <v>13</v>
      </c>
      <c r="D14" s="21">
        <v>-1.0334260384589999</v>
      </c>
      <c r="E14" s="21">
        <v>-1.4266201255746001</v>
      </c>
      <c r="F14" s="21">
        <v>-1.1082550447816</v>
      </c>
      <c r="G14" s="21">
        <v>-0.83861473803480102</v>
      </c>
      <c r="H14" s="20">
        <f t="shared" si="0"/>
        <v>-1.1017289867125002</v>
      </c>
      <c r="I14" s="21">
        <f t="shared" si="1"/>
        <v>0.12230128172617573</v>
      </c>
      <c r="J14" s="22"/>
      <c r="K14" s="69" t="s">
        <v>41</v>
      </c>
      <c r="L14" s="70" t="s">
        <v>50</v>
      </c>
      <c r="M14"/>
    </row>
    <row r="15" spans="2:13" x14ac:dyDescent="0.25">
      <c r="B15" s="17"/>
      <c r="C15" s="23"/>
      <c r="D15" s="21"/>
      <c r="E15" s="21"/>
      <c r="H15" s="20"/>
      <c r="I15" s="21"/>
      <c r="J15" s="22"/>
      <c r="K15" s="22"/>
    </row>
    <row r="16" spans="2:13" x14ac:dyDescent="0.25">
      <c r="B16" s="17" t="s">
        <v>17</v>
      </c>
      <c r="C16" s="18" t="s">
        <v>12</v>
      </c>
      <c r="D16" s="19">
        <v>0</v>
      </c>
      <c r="E16" s="19">
        <v>0</v>
      </c>
      <c r="F16" s="19">
        <v>0</v>
      </c>
      <c r="G16" s="19">
        <v>0</v>
      </c>
      <c r="H16" s="20">
        <f t="shared" si="0"/>
        <v>0</v>
      </c>
      <c r="I16" s="21">
        <f t="shared" si="1"/>
        <v>0</v>
      </c>
      <c r="J16" s="22"/>
      <c r="K16" s="69" t="s">
        <v>40</v>
      </c>
      <c r="L16" s="70">
        <v>3.0599999999999999E-2</v>
      </c>
      <c r="M16"/>
    </row>
    <row r="17" spans="2:14" x14ac:dyDescent="0.25">
      <c r="B17" s="17"/>
      <c r="C17" s="18" t="s">
        <v>13</v>
      </c>
      <c r="D17" s="21">
        <v>-0.35152022000929201</v>
      </c>
      <c r="E17" s="21">
        <v>-0.13943000763847899</v>
      </c>
      <c r="F17" s="21">
        <v>-0.12262653894680101</v>
      </c>
      <c r="G17" s="21">
        <v>-0.33271034637929903</v>
      </c>
      <c r="H17" s="20">
        <f t="shared" si="0"/>
        <v>-0.23657177824346776</v>
      </c>
      <c r="I17" s="21">
        <f t="shared" si="1"/>
        <v>6.1152684393413925E-2</v>
      </c>
      <c r="J17" s="22"/>
      <c r="K17" s="69" t="s">
        <v>41</v>
      </c>
      <c r="L17" s="70" t="s">
        <v>58</v>
      </c>
      <c r="M17"/>
      <c r="N17" s="22"/>
    </row>
    <row r="18" spans="2:14" x14ac:dyDescent="0.25">
      <c r="B18" s="17"/>
      <c r="C18" s="23"/>
      <c r="H18" s="20"/>
      <c r="I18" s="21"/>
      <c r="J18" s="22"/>
      <c r="K18" s="22"/>
      <c r="L18" s="22"/>
      <c r="M18" s="22"/>
      <c r="N18" s="22"/>
    </row>
    <row r="19" spans="2:14" x14ac:dyDescent="0.25">
      <c r="B19" s="17" t="s">
        <v>18</v>
      </c>
      <c r="C19" s="18" t="s">
        <v>12</v>
      </c>
      <c r="D19" s="19">
        <v>0</v>
      </c>
      <c r="E19" s="19">
        <v>0</v>
      </c>
      <c r="F19" s="19">
        <v>0</v>
      </c>
      <c r="G19" s="19">
        <v>0</v>
      </c>
      <c r="H19" s="20">
        <f t="shared" si="0"/>
        <v>0</v>
      </c>
      <c r="I19" s="21">
        <f t="shared" si="1"/>
        <v>0</v>
      </c>
      <c r="J19" s="22"/>
      <c r="K19" s="69" t="s">
        <v>40</v>
      </c>
      <c r="L19" s="70">
        <v>0.85140000000000005</v>
      </c>
      <c r="M19"/>
      <c r="N19" s="22"/>
    </row>
    <row r="20" spans="2:14" x14ac:dyDescent="0.25">
      <c r="B20" s="24"/>
      <c r="C20" s="18" t="s">
        <v>13</v>
      </c>
      <c r="D20" s="21">
        <v>5.0878197687502999E-2</v>
      </c>
      <c r="E20" s="21">
        <v>0.13541820443455069</v>
      </c>
      <c r="F20" s="21">
        <v>-0.36976922903979897</v>
      </c>
      <c r="G20" s="21">
        <v>0.299871077706996</v>
      </c>
      <c r="H20" s="20">
        <f t="shared" si="0"/>
        <v>2.9099562697312675E-2</v>
      </c>
      <c r="I20" s="21">
        <f t="shared" si="1"/>
        <v>0.14265094020175895</v>
      </c>
      <c r="J20" s="22"/>
      <c r="K20" s="69" t="s">
        <v>41</v>
      </c>
      <c r="L20" s="70" t="s">
        <v>54</v>
      </c>
      <c r="M20"/>
      <c r="N20" s="21"/>
    </row>
    <row r="21" spans="2:14" x14ac:dyDescent="0.25">
      <c r="B21" s="17"/>
      <c r="C21" s="23"/>
      <c r="D21" s="22"/>
      <c r="E21" s="22"/>
      <c r="F21" s="22"/>
      <c r="G21" s="22"/>
      <c r="H21" s="20"/>
      <c r="I21" s="21"/>
      <c r="J21" s="22"/>
      <c r="K21" s="22"/>
      <c r="L21" s="22"/>
      <c r="M21" s="22"/>
      <c r="N21" s="22"/>
    </row>
    <row r="22" spans="2:14" x14ac:dyDescent="0.25">
      <c r="B22" s="17" t="s">
        <v>19</v>
      </c>
      <c r="C22" s="18" t="s">
        <v>12</v>
      </c>
      <c r="D22" s="19">
        <v>0</v>
      </c>
      <c r="E22" s="19">
        <v>0</v>
      </c>
      <c r="F22" s="19">
        <v>0</v>
      </c>
      <c r="G22" s="19">
        <v>0</v>
      </c>
      <c r="H22" s="20">
        <f t="shared" si="0"/>
        <v>0</v>
      </c>
      <c r="I22" s="21">
        <f t="shared" si="1"/>
        <v>0</v>
      </c>
      <c r="J22" s="22"/>
      <c r="K22" s="69" t="s">
        <v>40</v>
      </c>
      <c r="L22" s="70">
        <v>2.5000000000000001E-3</v>
      </c>
      <c r="M22"/>
      <c r="N22" s="22"/>
    </row>
    <row r="23" spans="2:14" x14ac:dyDescent="0.25">
      <c r="B23" s="17"/>
      <c r="C23" s="18" t="s">
        <v>13</v>
      </c>
      <c r="D23" s="21">
        <v>-0.62411812077853701</v>
      </c>
      <c r="E23" s="21">
        <v>-0.75869329810373776</v>
      </c>
      <c r="F23" s="21">
        <v>-0.66244825300120003</v>
      </c>
      <c r="G23" s="21">
        <v>-0.97998424163664</v>
      </c>
      <c r="H23" s="20">
        <f t="shared" si="0"/>
        <v>-0.7563109783800287</v>
      </c>
      <c r="I23" s="21">
        <f t="shared" si="1"/>
        <v>7.9749904367506425E-2</v>
      </c>
      <c r="J23" s="22"/>
      <c r="K23" s="69" t="s">
        <v>41</v>
      </c>
      <c r="L23" s="70" t="s">
        <v>50</v>
      </c>
      <c r="M23"/>
      <c r="N23" s="22"/>
    </row>
    <row r="24" spans="2:14" x14ac:dyDescent="0.25">
      <c r="B24" s="17"/>
      <c r="C24" s="23"/>
      <c r="D24" s="21"/>
      <c r="E24" s="21"/>
      <c r="H24" s="20"/>
      <c r="I24" s="21"/>
      <c r="J24" s="22"/>
      <c r="K24" s="22"/>
      <c r="L24" s="22"/>
      <c r="M24" s="22"/>
      <c r="N24" s="22"/>
    </row>
    <row r="25" spans="2:14" x14ac:dyDescent="0.25">
      <c r="B25" s="17" t="s">
        <v>20</v>
      </c>
      <c r="C25" s="18" t="s">
        <v>12</v>
      </c>
      <c r="D25" s="19">
        <v>0</v>
      </c>
      <c r="E25" s="19">
        <v>0</v>
      </c>
      <c r="F25" s="19">
        <v>0</v>
      </c>
      <c r="G25" s="19">
        <v>0</v>
      </c>
      <c r="H25" s="20">
        <f t="shared" si="0"/>
        <v>0</v>
      </c>
      <c r="I25" s="21">
        <f t="shared" si="1"/>
        <v>0</v>
      </c>
      <c r="J25" s="22"/>
      <c r="K25" s="69" t="s">
        <v>40</v>
      </c>
      <c r="L25" s="70">
        <v>5.1000000000000004E-3</v>
      </c>
      <c r="M25"/>
      <c r="N25" s="22"/>
    </row>
    <row r="26" spans="2:14" x14ac:dyDescent="0.25">
      <c r="B26" s="17"/>
      <c r="C26" s="18" t="s">
        <v>13</v>
      </c>
      <c r="D26" s="21">
        <v>-0.72506397291523705</v>
      </c>
      <c r="E26" s="21">
        <v>-0.63295568880827502</v>
      </c>
      <c r="F26" s="21">
        <v>-1.0809453033529</v>
      </c>
      <c r="G26" s="21">
        <v>-1.0919689656430001</v>
      </c>
      <c r="H26" s="20">
        <f t="shared" si="0"/>
        <v>-0.88273348267985297</v>
      </c>
      <c r="I26" s="21">
        <f t="shared" si="1"/>
        <v>0.11913438973351102</v>
      </c>
      <c r="J26" s="22"/>
      <c r="K26" s="69" t="s">
        <v>41</v>
      </c>
      <c r="L26" s="70" t="s">
        <v>50</v>
      </c>
      <c r="M26"/>
      <c r="N26" s="22"/>
    </row>
    <row r="27" spans="2:14" x14ac:dyDescent="0.25">
      <c r="B27" s="17"/>
      <c r="C27" s="23"/>
      <c r="H27" s="20"/>
      <c r="I27" s="21"/>
      <c r="J27" s="22"/>
      <c r="K27" s="22"/>
      <c r="L27" s="22"/>
      <c r="M27" s="22"/>
      <c r="N27" s="22"/>
    </row>
    <row r="28" spans="2:14" x14ac:dyDescent="0.25">
      <c r="B28" s="17" t="s">
        <v>21</v>
      </c>
      <c r="C28" s="18" t="s">
        <v>12</v>
      </c>
      <c r="D28" s="19">
        <v>0</v>
      </c>
      <c r="E28" s="19">
        <v>0</v>
      </c>
      <c r="F28" s="19">
        <v>0</v>
      </c>
      <c r="G28" s="19">
        <v>0</v>
      </c>
      <c r="H28" s="20">
        <f t="shared" si="0"/>
        <v>0</v>
      </c>
      <c r="I28" s="21">
        <f t="shared" si="1"/>
        <v>0</v>
      </c>
      <c r="J28" s="22"/>
      <c r="K28" s="69" t="s">
        <v>40</v>
      </c>
      <c r="L28" s="70">
        <v>0.3276</v>
      </c>
      <c r="M28"/>
    </row>
    <row r="29" spans="2:14" x14ac:dyDescent="0.25">
      <c r="C29" s="18" t="s">
        <v>13</v>
      </c>
      <c r="D29" s="21">
        <v>-0.142632211236708</v>
      </c>
      <c r="E29" s="21">
        <v>0.39912892105045128</v>
      </c>
      <c r="F29" s="21">
        <v>-3.7238159430792998E-2</v>
      </c>
      <c r="G29" s="21">
        <v>0.63240214731599997</v>
      </c>
      <c r="H29" s="20">
        <f t="shared" si="0"/>
        <v>0.21291517442473756</v>
      </c>
      <c r="I29" s="21">
        <f t="shared" si="1"/>
        <v>0.18249098465120256</v>
      </c>
      <c r="J29" s="22"/>
      <c r="K29" s="69" t="s">
        <v>41</v>
      </c>
      <c r="L29" s="70" t="s">
        <v>54</v>
      </c>
      <c r="M29"/>
    </row>
    <row r="30" spans="2:14" x14ac:dyDescent="0.25">
      <c r="H30" s="20"/>
      <c r="I30" s="21"/>
      <c r="J30" s="22"/>
      <c r="K30" s="22"/>
    </row>
    <row r="31" spans="2:14" x14ac:dyDescent="0.25">
      <c r="H31" s="20"/>
      <c r="I31" s="21"/>
      <c r="J31" s="22"/>
      <c r="K31" s="22"/>
    </row>
    <row r="32" spans="2:14" x14ac:dyDescent="0.25">
      <c r="H32" s="20"/>
      <c r="I32" s="21"/>
      <c r="J32" s="22"/>
      <c r="K32" s="22"/>
    </row>
    <row r="33" spans="2:14" x14ac:dyDescent="0.25">
      <c r="C33" s="103" t="s">
        <v>22</v>
      </c>
      <c r="D33" s="103"/>
      <c r="E33" s="103"/>
      <c r="F33" s="103"/>
      <c r="G33" s="103"/>
      <c r="H33" s="103"/>
      <c r="I33" s="103"/>
      <c r="J33" s="22"/>
      <c r="K33" s="22"/>
    </row>
    <row r="34" spans="2:14" x14ac:dyDescent="0.25">
      <c r="D34" s="16" t="s">
        <v>2</v>
      </c>
      <c r="E34" s="16" t="s">
        <v>3</v>
      </c>
      <c r="F34" s="16" t="s">
        <v>4</v>
      </c>
      <c r="G34" s="16" t="s">
        <v>5</v>
      </c>
      <c r="H34" s="16" t="s">
        <v>7</v>
      </c>
      <c r="I34" s="16" t="s">
        <v>8</v>
      </c>
      <c r="J34" s="22"/>
      <c r="K34" s="69" t="s">
        <v>66</v>
      </c>
      <c r="L34" s="70"/>
      <c r="M34"/>
    </row>
    <row r="35" spans="2:14" x14ac:dyDescent="0.25">
      <c r="B35" s="14" t="s">
        <v>11</v>
      </c>
      <c r="C35" s="18" t="s">
        <v>12</v>
      </c>
      <c r="D35" s="19">
        <v>0</v>
      </c>
      <c r="E35" s="19">
        <v>0</v>
      </c>
      <c r="F35" s="19">
        <v>0</v>
      </c>
      <c r="G35" s="19">
        <v>0</v>
      </c>
      <c r="H35" s="20">
        <f t="shared" ref="H35:H60" si="2">AVERAGE(D35:G35)</f>
        <v>0</v>
      </c>
      <c r="I35" s="21">
        <f t="shared" ref="I35:I60" si="3">STDEVA(D35:G35)/2</f>
        <v>0</v>
      </c>
      <c r="J35" s="22"/>
      <c r="K35" s="69" t="s">
        <v>40</v>
      </c>
      <c r="L35" s="70">
        <v>1.4E-3</v>
      </c>
      <c r="M35"/>
    </row>
    <row r="36" spans="2:14" x14ac:dyDescent="0.25">
      <c r="C36" s="18" t="s">
        <v>13</v>
      </c>
      <c r="D36" s="21">
        <v>-4.8121492459581994</v>
      </c>
      <c r="E36" s="21">
        <v>-3.8968914772238001</v>
      </c>
      <c r="F36" s="21">
        <v>-4.0914655560287025</v>
      </c>
      <c r="G36" s="21">
        <v>-3.1228616592975018</v>
      </c>
      <c r="H36" s="20">
        <f t="shared" si="2"/>
        <v>-3.9808419846270509</v>
      </c>
      <c r="I36" s="21">
        <f t="shared" si="3"/>
        <v>0.3471895812133739</v>
      </c>
      <c r="J36" s="22"/>
      <c r="K36" s="69" t="s">
        <v>41</v>
      </c>
      <c r="L36" s="70" t="s">
        <v>50</v>
      </c>
      <c r="M36"/>
    </row>
    <row r="37" spans="2:14" x14ac:dyDescent="0.25">
      <c r="C37" s="23"/>
      <c r="H37" s="20"/>
      <c r="I37" s="21"/>
      <c r="J37" s="22"/>
      <c r="K37" s="22"/>
    </row>
    <row r="38" spans="2:14" x14ac:dyDescent="0.25">
      <c r="B38" s="14" t="s">
        <v>14</v>
      </c>
      <c r="C38" s="18" t="s">
        <v>12</v>
      </c>
      <c r="D38" s="19">
        <v>0</v>
      </c>
      <c r="E38" s="19">
        <v>0</v>
      </c>
      <c r="F38" s="19">
        <v>0</v>
      </c>
      <c r="G38" s="19">
        <v>0</v>
      </c>
      <c r="H38" s="20">
        <f t="shared" si="2"/>
        <v>0</v>
      </c>
      <c r="I38" s="21">
        <f t="shared" si="3"/>
        <v>0</v>
      </c>
      <c r="J38" s="22"/>
      <c r="K38" s="69" t="s">
        <v>40</v>
      </c>
      <c r="L38" s="70">
        <v>0.59940000000000004</v>
      </c>
      <c r="M38"/>
    </row>
    <row r="39" spans="2:14" x14ac:dyDescent="0.25">
      <c r="C39" s="18" t="s">
        <v>13</v>
      </c>
      <c r="D39" s="21">
        <v>-0.27664738866499999</v>
      </c>
      <c r="E39" s="21">
        <v>0.2386103800694</v>
      </c>
      <c r="F39" s="21">
        <v>-0.45581423831419998</v>
      </c>
      <c r="G39" s="21">
        <v>0.112789658417001</v>
      </c>
      <c r="H39" s="20">
        <f t="shared" si="2"/>
        <v>-9.5265397123199744E-2</v>
      </c>
      <c r="I39" s="21">
        <f t="shared" si="3"/>
        <v>0.16269983468329066</v>
      </c>
      <c r="J39" s="22"/>
      <c r="K39" s="69" t="s">
        <v>41</v>
      </c>
      <c r="L39" s="70" t="s">
        <v>54</v>
      </c>
      <c r="M39"/>
    </row>
    <row r="40" spans="2:14" x14ac:dyDescent="0.25">
      <c r="C40" s="23"/>
      <c r="H40" s="20"/>
      <c r="I40" s="21"/>
      <c r="J40" s="22"/>
      <c r="K40" s="22"/>
    </row>
    <row r="41" spans="2:14" x14ac:dyDescent="0.25">
      <c r="B41" s="14" t="s">
        <v>15</v>
      </c>
      <c r="C41" s="18" t="s">
        <v>12</v>
      </c>
      <c r="D41" s="19">
        <v>0</v>
      </c>
      <c r="E41" s="19">
        <v>0</v>
      </c>
      <c r="F41" s="19">
        <v>0</v>
      </c>
      <c r="G41" s="19">
        <v>0</v>
      </c>
      <c r="H41" s="20">
        <f t="shared" si="2"/>
        <v>0</v>
      </c>
      <c r="I41" s="21">
        <f t="shared" si="3"/>
        <v>0</v>
      </c>
      <c r="J41" s="22"/>
      <c r="K41" s="69" t="s">
        <v>40</v>
      </c>
      <c r="L41" s="70">
        <v>3.8E-3</v>
      </c>
      <c r="M41"/>
    </row>
    <row r="42" spans="2:14" x14ac:dyDescent="0.25">
      <c r="C42" s="18" t="s">
        <v>13</v>
      </c>
      <c r="D42" s="21">
        <v>-1.2253577167473</v>
      </c>
      <c r="E42" s="21">
        <v>-0.91009994801290195</v>
      </c>
      <c r="F42" s="21">
        <v>-1.5048370203607999</v>
      </c>
      <c r="G42" s="21">
        <v>-0.93623312362959799</v>
      </c>
      <c r="H42" s="20">
        <f t="shared" si="2"/>
        <v>-1.1441319521876501</v>
      </c>
      <c r="I42" s="21">
        <f t="shared" si="3"/>
        <v>0.13985071592235862</v>
      </c>
      <c r="J42" s="22"/>
      <c r="K42" s="69" t="s">
        <v>41</v>
      </c>
      <c r="L42" s="70" t="s">
        <v>50</v>
      </c>
      <c r="M42"/>
    </row>
    <row r="43" spans="2:14" x14ac:dyDescent="0.25">
      <c r="C43" s="23"/>
      <c r="H43" s="20"/>
      <c r="I43" s="21"/>
      <c r="J43" s="22"/>
      <c r="K43" s="22"/>
    </row>
    <row r="44" spans="2:14" x14ac:dyDescent="0.25">
      <c r="B44" s="14" t="s">
        <v>16</v>
      </c>
      <c r="C44" s="18" t="s">
        <v>12</v>
      </c>
      <c r="D44" s="19">
        <v>0</v>
      </c>
      <c r="E44" s="19">
        <v>0</v>
      </c>
      <c r="F44" s="19">
        <v>0</v>
      </c>
      <c r="G44" s="19">
        <v>0</v>
      </c>
      <c r="H44" s="20">
        <f t="shared" si="2"/>
        <v>0</v>
      </c>
      <c r="I44" s="21">
        <f t="shared" si="3"/>
        <v>0</v>
      </c>
      <c r="J44" s="22"/>
      <c r="K44" s="69" t="s">
        <v>40</v>
      </c>
      <c r="L44" s="70">
        <v>1E-3</v>
      </c>
      <c r="M44"/>
      <c r="N44" s="21"/>
    </row>
    <row r="45" spans="2:14" x14ac:dyDescent="0.25">
      <c r="C45" s="18" t="s">
        <v>13</v>
      </c>
      <c r="D45" s="21">
        <v>-0.80680797799070003</v>
      </c>
      <c r="E45" s="21">
        <v>-0.69155020925629596</v>
      </c>
      <c r="F45" s="21">
        <v>-1.0038278689301992</v>
      </c>
      <c r="G45" s="21">
        <v>-0.88708624879390185</v>
      </c>
      <c r="H45" s="20">
        <f t="shared" si="2"/>
        <v>-0.84731807624277433</v>
      </c>
      <c r="I45" s="21">
        <f t="shared" si="3"/>
        <v>6.5816360175508209E-2</v>
      </c>
      <c r="J45" s="22"/>
      <c r="K45" s="69" t="s">
        <v>41</v>
      </c>
      <c r="L45" s="70" t="s">
        <v>50</v>
      </c>
      <c r="M45"/>
      <c r="N45" s="21"/>
    </row>
    <row r="46" spans="2:14" x14ac:dyDescent="0.25">
      <c r="C46" s="23"/>
      <c r="H46" s="20"/>
      <c r="I46" s="21"/>
      <c r="J46" s="22"/>
      <c r="K46" s="22"/>
      <c r="L46" s="25"/>
      <c r="M46" s="21"/>
      <c r="N46" s="21"/>
    </row>
    <row r="47" spans="2:14" x14ac:dyDescent="0.25">
      <c r="B47" s="14" t="s">
        <v>17</v>
      </c>
      <c r="C47" s="18" t="s">
        <v>12</v>
      </c>
      <c r="D47" s="19">
        <v>0</v>
      </c>
      <c r="E47" s="19">
        <v>0</v>
      </c>
      <c r="F47" s="19">
        <v>0</v>
      </c>
      <c r="G47" s="19">
        <v>0</v>
      </c>
      <c r="H47" s="20">
        <f t="shared" si="2"/>
        <v>0</v>
      </c>
      <c r="I47" s="21">
        <f t="shared" si="3"/>
        <v>0</v>
      </c>
      <c r="J47" s="22"/>
      <c r="K47" s="69" t="s">
        <v>40</v>
      </c>
      <c r="L47" s="70">
        <v>1.5E-3</v>
      </c>
      <c r="M47"/>
      <c r="N47" s="21"/>
    </row>
    <row r="48" spans="2:14" x14ac:dyDescent="0.25">
      <c r="C48" s="18" t="s">
        <v>13</v>
      </c>
      <c r="D48" s="21">
        <v>-0.67644894385492127</v>
      </c>
      <c r="E48" s="21">
        <v>-0.90119066505705803</v>
      </c>
      <c r="F48" s="21">
        <v>-0.80897235352389996</v>
      </c>
      <c r="G48" s="21">
        <v>-0.60768294865319805</v>
      </c>
      <c r="H48" s="20">
        <f t="shared" si="2"/>
        <v>-0.74857372777226927</v>
      </c>
      <c r="I48" s="21">
        <f t="shared" si="3"/>
        <v>6.5823070698893482E-2</v>
      </c>
      <c r="J48" s="22"/>
      <c r="K48" s="69" t="s">
        <v>41</v>
      </c>
      <c r="L48" s="70" t="s">
        <v>50</v>
      </c>
      <c r="M48"/>
      <c r="N48" s="21"/>
    </row>
    <row r="49" spans="2:14" x14ac:dyDescent="0.25">
      <c r="C49" s="23"/>
      <c r="H49" s="20"/>
      <c r="I49" s="21"/>
      <c r="J49" s="22"/>
      <c r="K49" s="22"/>
      <c r="L49" s="26"/>
      <c r="M49" s="21"/>
      <c r="N49" s="21"/>
    </row>
    <row r="50" spans="2:14" x14ac:dyDescent="0.25">
      <c r="B50" s="14" t="s">
        <v>18</v>
      </c>
      <c r="C50" s="18" t="s">
        <v>12</v>
      </c>
      <c r="D50" s="19">
        <v>0</v>
      </c>
      <c r="E50" s="19">
        <v>0</v>
      </c>
      <c r="F50" s="19">
        <v>0</v>
      </c>
      <c r="G50" s="19">
        <v>0</v>
      </c>
      <c r="H50" s="20">
        <f t="shared" si="2"/>
        <v>0</v>
      </c>
      <c r="I50" s="21">
        <f t="shared" si="3"/>
        <v>0</v>
      </c>
      <c r="J50" s="22"/>
      <c r="K50" s="69" t="s">
        <v>40</v>
      </c>
      <c r="L50" s="70">
        <v>4.5999999999999999E-3</v>
      </c>
      <c r="M50"/>
      <c r="N50" s="21"/>
    </row>
    <row r="51" spans="2:14" x14ac:dyDescent="0.25">
      <c r="C51" s="18" t="s">
        <v>13</v>
      </c>
      <c r="D51" s="21">
        <v>0.42035659675850401</v>
      </c>
      <c r="E51" s="21">
        <v>0.53561436549289998</v>
      </c>
      <c r="F51" s="21">
        <v>0.36367479104699701</v>
      </c>
      <c r="G51" s="21">
        <v>0.65492910568420304</v>
      </c>
      <c r="H51" s="20">
        <f t="shared" si="2"/>
        <v>0.493643714745651</v>
      </c>
      <c r="I51" s="21">
        <f t="shared" si="3"/>
        <v>6.4573882520075232E-2</v>
      </c>
      <c r="J51" s="22"/>
      <c r="K51" s="69" t="s">
        <v>41</v>
      </c>
      <c r="L51" s="70" t="s">
        <v>50</v>
      </c>
      <c r="M51"/>
      <c r="N51" s="21"/>
    </row>
    <row r="52" spans="2:14" x14ac:dyDescent="0.25">
      <c r="C52" s="23"/>
      <c r="H52" s="20"/>
      <c r="I52" s="21"/>
      <c r="J52" s="22"/>
      <c r="K52" s="22"/>
      <c r="L52" s="25"/>
      <c r="M52" s="21"/>
      <c r="N52" s="21"/>
    </row>
    <row r="53" spans="2:14" x14ac:dyDescent="0.25">
      <c r="B53" s="14" t="s">
        <v>19</v>
      </c>
      <c r="C53" s="18" t="s">
        <v>12</v>
      </c>
      <c r="D53" s="19">
        <v>0</v>
      </c>
      <c r="E53" s="19">
        <v>0</v>
      </c>
      <c r="F53" s="19">
        <v>0</v>
      </c>
      <c r="G53" s="19">
        <v>0</v>
      </c>
      <c r="H53" s="20">
        <f t="shared" si="2"/>
        <v>0</v>
      </c>
      <c r="I53" s="21">
        <f t="shared" si="3"/>
        <v>0</v>
      </c>
      <c r="J53" s="22"/>
      <c r="K53" s="69" t="s">
        <v>40</v>
      </c>
      <c r="L53" s="70">
        <v>2.2000000000000001E-3</v>
      </c>
      <c r="M53"/>
      <c r="N53" s="21"/>
    </row>
    <row r="54" spans="2:14" x14ac:dyDescent="0.25">
      <c r="C54" s="18" t="s">
        <v>13</v>
      </c>
      <c r="D54" s="21">
        <v>-0.61545861892215503</v>
      </c>
      <c r="E54" s="21">
        <v>-0.78801528986085001</v>
      </c>
      <c r="F54" s="21">
        <v>-0.73226919616650055</v>
      </c>
      <c r="G54" s="21">
        <v>-0.99673637117395375</v>
      </c>
      <c r="H54" s="20">
        <f t="shared" si="2"/>
        <v>-0.78311986903086483</v>
      </c>
      <c r="I54" s="21">
        <f t="shared" si="3"/>
        <v>7.9766357179225061E-2</v>
      </c>
      <c r="J54" s="22"/>
      <c r="K54" s="69" t="s">
        <v>41</v>
      </c>
      <c r="L54" s="70" t="s">
        <v>50</v>
      </c>
      <c r="M54"/>
      <c r="N54" s="21"/>
    </row>
    <row r="55" spans="2:14" x14ac:dyDescent="0.25">
      <c r="C55" s="23"/>
      <c r="H55" s="20"/>
      <c r="I55" s="21"/>
      <c r="J55" s="22"/>
      <c r="K55" s="22"/>
      <c r="L55" s="25"/>
      <c r="M55" s="21"/>
      <c r="N55" s="21"/>
    </row>
    <row r="56" spans="2:14" x14ac:dyDescent="0.25">
      <c r="B56" s="14" t="s">
        <v>20</v>
      </c>
      <c r="C56" s="18" t="s">
        <v>12</v>
      </c>
      <c r="D56" s="19">
        <v>0</v>
      </c>
      <c r="E56" s="19">
        <v>0</v>
      </c>
      <c r="F56" s="19">
        <v>0</v>
      </c>
      <c r="G56" s="19">
        <v>0</v>
      </c>
      <c r="H56" s="20">
        <f t="shared" si="2"/>
        <v>0</v>
      </c>
      <c r="I56" s="21">
        <f t="shared" si="3"/>
        <v>0</v>
      </c>
      <c r="J56" s="22"/>
      <c r="K56" s="69" t="s">
        <v>40</v>
      </c>
      <c r="L56" s="70">
        <v>2.9999999999999997E-4</v>
      </c>
      <c r="M56"/>
      <c r="N56" s="21"/>
    </row>
    <row r="57" spans="2:14" x14ac:dyDescent="0.25">
      <c r="C57" s="18" t="s">
        <v>13</v>
      </c>
      <c r="D57" s="21">
        <v>-1.0148593918396001</v>
      </c>
      <c r="E57" s="21">
        <v>-0.99960162310519673</v>
      </c>
      <c r="F57" s="21">
        <v>-0.81521971452270403</v>
      </c>
      <c r="G57" s="21">
        <v>-0.92377884216136685</v>
      </c>
      <c r="H57" s="20">
        <f t="shared" si="2"/>
        <v>-0.93836489290721692</v>
      </c>
      <c r="I57" s="21">
        <f t="shared" si="3"/>
        <v>4.5624219927551043E-2</v>
      </c>
      <c r="J57" s="22"/>
      <c r="K57" s="69" t="s">
        <v>41</v>
      </c>
      <c r="L57" s="70" t="s">
        <v>42</v>
      </c>
      <c r="M57"/>
      <c r="N57" s="22"/>
    </row>
    <row r="58" spans="2:14" x14ac:dyDescent="0.25">
      <c r="C58" s="23"/>
      <c r="H58" s="20"/>
      <c r="I58" s="21"/>
      <c r="J58" s="22"/>
      <c r="K58" s="22"/>
      <c r="L58" s="27"/>
      <c r="M58" s="22"/>
      <c r="N58" s="22"/>
    </row>
    <row r="59" spans="2:14" x14ac:dyDescent="0.25">
      <c r="B59" s="14" t="s">
        <v>21</v>
      </c>
      <c r="C59" s="18" t="s">
        <v>12</v>
      </c>
      <c r="D59" s="19">
        <v>0</v>
      </c>
      <c r="E59" s="19">
        <v>0</v>
      </c>
      <c r="F59" s="19">
        <v>0</v>
      </c>
      <c r="G59" s="19">
        <v>0</v>
      </c>
      <c r="H59" s="20">
        <f t="shared" si="2"/>
        <v>0</v>
      </c>
      <c r="I59" s="21">
        <f t="shared" si="3"/>
        <v>0</v>
      </c>
      <c r="J59" s="22"/>
      <c r="K59" s="69" t="s">
        <v>40</v>
      </c>
      <c r="L59" s="70">
        <v>0.88580000000000003</v>
      </c>
      <c r="M59"/>
      <c r="N59" s="22"/>
    </row>
    <row r="60" spans="2:14" x14ac:dyDescent="0.25">
      <c r="C60" s="18" t="s">
        <v>13</v>
      </c>
      <c r="D60" s="21">
        <v>-0.40140691077059698</v>
      </c>
      <c r="E60" s="21">
        <v>0.31385085796380202</v>
      </c>
      <c r="F60" s="21">
        <v>-0.40745464901600198</v>
      </c>
      <c r="G60" s="21">
        <v>0.36114924771519802</v>
      </c>
      <c r="H60" s="20">
        <f t="shared" si="2"/>
        <v>-3.346536352689973E-2</v>
      </c>
      <c r="I60" s="21">
        <f t="shared" si="3"/>
        <v>0.21439803655915812</v>
      </c>
      <c r="J60" s="22"/>
      <c r="K60" s="69" t="s">
        <v>41</v>
      </c>
      <c r="L60" s="70" t="s">
        <v>54</v>
      </c>
      <c r="M60"/>
      <c r="N60" s="22"/>
    </row>
    <row r="61" spans="2:14" x14ac:dyDescent="0.25">
      <c r="J61" s="22"/>
      <c r="K61" s="22"/>
      <c r="L61" s="22"/>
      <c r="M61" s="22"/>
      <c r="N61" s="22"/>
    </row>
    <row r="62" spans="2:14" x14ac:dyDescent="0.25">
      <c r="J62" s="22"/>
      <c r="K62" s="22"/>
      <c r="L62" s="22"/>
      <c r="M62" s="22"/>
      <c r="N62" s="22"/>
    </row>
    <row r="63" spans="2:14" x14ac:dyDescent="0.25">
      <c r="J63" s="22"/>
      <c r="K63" s="22"/>
      <c r="L63" s="22"/>
      <c r="M63" s="22"/>
      <c r="N63" s="22"/>
    </row>
    <row r="64" spans="2:14" x14ac:dyDescent="0.25">
      <c r="J64" s="22"/>
      <c r="K64" s="22"/>
      <c r="L64" s="23"/>
      <c r="M64" s="22"/>
      <c r="N64" s="22"/>
    </row>
    <row r="65" spans="2:14" x14ac:dyDescent="0.25">
      <c r="J65" s="22"/>
      <c r="K65" s="22"/>
      <c r="L65" s="23"/>
      <c r="M65" s="22"/>
      <c r="N65" s="22"/>
    </row>
    <row r="66" spans="2:14" x14ac:dyDescent="0.25">
      <c r="J66" s="22"/>
      <c r="K66" s="22"/>
      <c r="L66" s="23"/>
      <c r="M66" s="22"/>
      <c r="N66" s="22"/>
    </row>
    <row r="67" spans="2:14" x14ac:dyDescent="0.25">
      <c r="J67" s="22"/>
      <c r="K67" s="22"/>
      <c r="L67" s="27"/>
      <c r="M67" s="22"/>
      <c r="N67" s="22"/>
    </row>
    <row r="68" spans="2:14" x14ac:dyDescent="0.25">
      <c r="J68" s="22"/>
      <c r="K68" s="22"/>
      <c r="L68" s="23"/>
      <c r="M68" s="22"/>
      <c r="N68" s="22"/>
    </row>
    <row r="69" spans="2:14" x14ac:dyDescent="0.25">
      <c r="J69" s="22"/>
      <c r="K69" s="22"/>
      <c r="L69" s="22"/>
      <c r="M69" s="22"/>
      <c r="N69" s="22"/>
    </row>
    <row r="70" spans="2:14" x14ac:dyDescent="0.25">
      <c r="J70" s="22"/>
      <c r="K70" s="22"/>
      <c r="L70" s="22"/>
      <c r="M70" s="22"/>
      <c r="N70" s="22"/>
    </row>
    <row r="71" spans="2:14" x14ac:dyDescent="0.25">
      <c r="J71" s="22"/>
      <c r="K71" s="22"/>
      <c r="L71" s="22"/>
      <c r="M71" s="22"/>
      <c r="N71" s="22"/>
    </row>
    <row r="72" spans="2:14" x14ac:dyDescent="0.25">
      <c r="J72" s="22"/>
      <c r="K72" s="22"/>
      <c r="L72" s="23"/>
      <c r="M72" s="22"/>
      <c r="N72" s="22"/>
    </row>
    <row r="73" spans="2:14" x14ac:dyDescent="0.25">
      <c r="J73" s="22"/>
      <c r="K73" s="22"/>
      <c r="L73" s="23"/>
      <c r="M73" s="22"/>
      <c r="N73" s="22"/>
    </row>
    <row r="74" spans="2:14" x14ac:dyDescent="0.25">
      <c r="J74" s="22"/>
      <c r="K74" s="22"/>
      <c r="L74" s="23"/>
      <c r="M74" s="22"/>
      <c r="N74" s="22"/>
    </row>
    <row r="75" spans="2:14" x14ac:dyDescent="0.25">
      <c r="J75" s="22"/>
      <c r="K75" s="22"/>
      <c r="L75" s="23"/>
      <c r="M75" s="22"/>
      <c r="N75" s="22"/>
    </row>
    <row r="76" spans="2:14" x14ac:dyDescent="0.25">
      <c r="B76" s="17"/>
      <c r="C76" s="23"/>
      <c r="D76" s="22"/>
      <c r="E76" s="22"/>
      <c r="F76" s="22"/>
      <c r="G76" s="22"/>
      <c r="H76" s="22"/>
      <c r="I76" s="22"/>
      <c r="J76" s="22"/>
      <c r="K76" s="22"/>
      <c r="L76" s="23"/>
      <c r="M76" s="22"/>
      <c r="N76" s="22"/>
    </row>
    <row r="77" spans="2:14" x14ac:dyDescent="0.25">
      <c r="J77" s="22"/>
      <c r="K77" s="22"/>
      <c r="L77" s="22"/>
      <c r="M77" s="22"/>
      <c r="N77" s="22"/>
    </row>
    <row r="78" spans="2:14" x14ac:dyDescent="0.25">
      <c r="B78" s="17"/>
      <c r="C78" s="23"/>
      <c r="D78" s="21"/>
      <c r="E78" s="21"/>
      <c r="H78" s="22"/>
      <c r="I78" s="22"/>
      <c r="J78" s="22"/>
      <c r="K78" s="22"/>
      <c r="L78" s="23"/>
      <c r="M78" s="22"/>
      <c r="N78" s="22"/>
    </row>
    <row r="79" spans="2:14" x14ac:dyDescent="0.25">
      <c r="B79" s="17"/>
      <c r="C79" s="23"/>
      <c r="D79" s="22"/>
      <c r="E79" s="22"/>
      <c r="F79" s="22"/>
      <c r="G79" s="22"/>
      <c r="H79" s="22"/>
      <c r="I79" s="22"/>
      <c r="J79" s="22"/>
      <c r="K79" s="22"/>
      <c r="L79" s="23"/>
      <c r="M79" s="22"/>
      <c r="N79" s="22"/>
    </row>
    <row r="80" spans="2:14" x14ac:dyDescent="0.25">
      <c r="B80" s="17"/>
      <c r="C80" s="23"/>
      <c r="D80" s="22"/>
      <c r="E80" s="22"/>
      <c r="F80" s="22"/>
      <c r="G80" s="22"/>
      <c r="H80" s="22"/>
      <c r="I80" s="22"/>
      <c r="J80" s="22"/>
      <c r="K80" s="22"/>
      <c r="L80" s="23"/>
      <c r="M80" s="22"/>
      <c r="N80" s="22"/>
    </row>
    <row r="81" spans="2:14" x14ac:dyDescent="0.25">
      <c r="B81" s="17"/>
      <c r="C81" s="23"/>
      <c r="J81" s="22"/>
      <c r="K81" s="22"/>
      <c r="L81" s="23"/>
      <c r="M81" s="22"/>
      <c r="N81" s="22"/>
    </row>
    <row r="82" spans="2:14" x14ac:dyDescent="0.25">
      <c r="B82" s="17"/>
      <c r="C82" s="23"/>
      <c r="D82" s="21"/>
      <c r="E82" s="21"/>
      <c r="H82" s="22"/>
      <c r="I82" s="22"/>
      <c r="J82" s="22"/>
      <c r="K82" s="22"/>
      <c r="L82" s="23"/>
      <c r="M82" s="22"/>
      <c r="N82" s="22"/>
    </row>
    <row r="83" spans="2:14" x14ac:dyDescent="0.25">
      <c r="B83" s="17"/>
      <c r="C83" s="23"/>
      <c r="D83" s="22"/>
      <c r="E83" s="22"/>
      <c r="F83" s="22"/>
      <c r="G83" s="22"/>
      <c r="H83" s="22"/>
      <c r="I83" s="22"/>
      <c r="J83" s="22"/>
      <c r="K83" s="22"/>
      <c r="L83" s="23"/>
      <c r="M83" s="22"/>
      <c r="N83" s="22"/>
    </row>
    <row r="84" spans="2:14" x14ac:dyDescent="0.25">
      <c r="B84" s="24"/>
      <c r="C84" s="27"/>
      <c r="D84" s="22"/>
      <c r="E84" s="22"/>
      <c r="F84" s="22"/>
      <c r="G84" s="22"/>
      <c r="H84" s="22"/>
      <c r="I84" s="22"/>
      <c r="J84" s="22"/>
      <c r="K84" s="22"/>
      <c r="L84" s="27"/>
      <c r="M84" s="22"/>
      <c r="N84" s="22"/>
    </row>
    <row r="85" spans="2:14" x14ac:dyDescent="0.25">
      <c r="B85" s="17"/>
      <c r="C85" s="23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2:14" x14ac:dyDescent="0.25">
      <c r="B86" s="17"/>
      <c r="C86" s="23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</row>
    <row r="87" spans="2:14" x14ac:dyDescent="0.25">
      <c r="B87" s="17"/>
      <c r="C87" s="23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2:14" x14ac:dyDescent="0.25">
      <c r="B88" s="17"/>
      <c r="C88" s="23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</row>
    <row r="89" spans="2:14" x14ac:dyDescent="0.25">
      <c r="B89" s="17"/>
      <c r="C89" s="23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</sheetData>
  <mergeCells count="2">
    <mergeCell ref="C2:I2"/>
    <mergeCell ref="C33:I3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91"/>
  <sheetViews>
    <sheetView topLeftCell="A142" zoomScaleNormal="100" workbookViewId="0">
      <selection activeCell="P18" sqref="P18"/>
    </sheetView>
  </sheetViews>
  <sheetFormatPr defaultRowHeight="12" x14ac:dyDescent="0.25"/>
  <cols>
    <col min="1" max="1" width="9.140625" style="6"/>
    <col min="2" max="2" width="17.7109375" style="93" customWidth="1"/>
    <col min="3" max="3" width="13" style="6" customWidth="1"/>
    <col min="4" max="9" width="9.140625" style="59"/>
    <col min="10" max="10" width="9.140625" style="6"/>
    <col min="11" max="11" width="20.42578125" style="96" customWidth="1"/>
    <col min="12" max="12" width="9.140625" style="96"/>
    <col min="13" max="16384" width="9.140625" style="6"/>
  </cols>
  <sheetData>
    <row r="1" spans="2:13" ht="15" customHeight="1" x14ac:dyDescent="0.25"/>
    <row r="2" spans="2:13" ht="15" customHeight="1" x14ac:dyDescent="0.25">
      <c r="B2" s="107" t="s">
        <v>36</v>
      </c>
      <c r="C2" s="109"/>
      <c r="D2" s="109"/>
      <c r="E2" s="109"/>
      <c r="F2" s="109"/>
      <c r="G2" s="109"/>
      <c r="H2" s="109"/>
      <c r="I2" s="109"/>
    </row>
    <row r="3" spans="2:13" ht="15" customHeight="1" x14ac:dyDescent="0.25">
      <c r="C3" s="106" t="s">
        <v>9</v>
      </c>
      <c r="D3" s="106"/>
      <c r="E3" s="106"/>
      <c r="F3" s="106"/>
      <c r="G3" s="106"/>
      <c r="H3" s="106"/>
      <c r="I3" s="106"/>
    </row>
    <row r="4" spans="2:13" ht="15" customHeight="1" x14ac:dyDescent="0.25">
      <c r="C4" s="106" t="s">
        <v>22</v>
      </c>
      <c r="D4" s="106"/>
      <c r="E4" s="106"/>
      <c r="F4" s="106"/>
      <c r="G4" s="106"/>
      <c r="H4" s="106"/>
      <c r="I4" s="106"/>
    </row>
    <row r="5" spans="2:13" ht="15" customHeight="1" x14ac:dyDescent="0.25">
      <c r="D5" s="9" t="s">
        <v>2</v>
      </c>
      <c r="E5" s="9" t="s">
        <v>3</v>
      </c>
      <c r="F5" s="9" t="s">
        <v>4</v>
      </c>
      <c r="G5" s="9" t="s">
        <v>5</v>
      </c>
      <c r="H5" s="9" t="s">
        <v>7</v>
      </c>
      <c r="I5" s="9" t="s">
        <v>8</v>
      </c>
      <c r="K5" s="69" t="s">
        <v>95</v>
      </c>
      <c r="L5" s="70"/>
      <c r="M5"/>
    </row>
    <row r="6" spans="2:13" ht="15" customHeight="1" x14ac:dyDescent="0.25">
      <c r="B6" s="75" t="s">
        <v>88</v>
      </c>
      <c r="C6" s="11" t="s">
        <v>0</v>
      </c>
      <c r="D6" s="57">
        <v>6.4667996764686038</v>
      </c>
      <c r="E6" s="57">
        <v>6.4054854374267256</v>
      </c>
      <c r="F6" s="57">
        <v>5.4731962967893821</v>
      </c>
      <c r="G6" s="57">
        <v>7.5683364725424775</v>
      </c>
      <c r="H6" s="5">
        <f>AVERAGE(D6:G6)</f>
        <v>6.4784544708067973</v>
      </c>
      <c r="I6" s="4">
        <f>STDEVA(D6:G6)/2</f>
        <v>0.42854862503179403</v>
      </c>
      <c r="K6" s="69" t="s">
        <v>40</v>
      </c>
      <c r="L6" s="70">
        <v>8.0000000000000004E-4</v>
      </c>
      <c r="M6"/>
    </row>
    <row r="7" spans="2:13" ht="15" customHeight="1" x14ac:dyDescent="0.25">
      <c r="B7" s="12"/>
      <c r="C7" s="10" t="s">
        <v>6</v>
      </c>
      <c r="D7" s="57">
        <v>2.689661131663629</v>
      </c>
      <c r="E7" s="57">
        <v>3.1168689036283608</v>
      </c>
      <c r="F7" s="57">
        <v>3.9231957976128924</v>
      </c>
      <c r="G7" s="57">
        <v>2.1368602473731095</v>
      </c>
      <c r="H7" s="5">
        <f t="shared" ref="H7:H27" si="0">AVERAGE(D7:G7)</f>
        <v>2.966646520069498</v>
      </c>
      <c r="I7" s="4">
        <f t="shared" ref="I7:I27" si="1">STDEVA(D7:G7)/2</f>
        <v>0.37669831525999281</v>
      </c>
      <c r="K7" s="69" t="s">
        <v>41</v>
      </c>
      <c r="L7" s="70" t="s">
        <v>42</v>
      </c>
      <c r="M7"/>
    </row>
    <row r="8" spans="2:13" ht="15" customHeight="1" x14ac:dyDescent="0.25">
      <c r="B8" s="12"/>
      <c r="C8" s="10"/>
      <c r="D8" s="57"/>
      <c r="E8" s="57"/>
      <c r="F8" s="57"/>
      <c r="G8" s="57"/>
      <c r="H8" s="5"/>
      <c r="I8" s="4"/>
    </row>
    <row r="9" spans="2:13" ht="15" customHeight="1" x14ac:dyDescent="0.25">
      <c r="B9" s="12"/>
      <c r="C9" s="10"/>
      <c r="D9" s="57"/>
      <c r="E9" s="57"/>
      <c r="F9" s="57"/>
      <c r="G9" s="57"/>
      <c r="H9" s="5"/>
      <c r="I9" s="4"/>
    </row>
    <row r="10" spans="2:13" ht="15" customHeight="1" x14ac:dyDescent="0.25">
      <c r="H10" s="5"/>
      <c r="I10" s="4"/>
    </row>
    <row r="11" spans="2:13" ht="15" customHeight="1" x14ac:dyDescent="0.25">
      <c r="B11" s="75" t="s">
        <v>94</v>
      </c>
      <c r="C11" s="11" t="s">
        <v>0</v>
      </c>
      <c r="D11" s="4">
        <v>0.39631826751637694</v>
      </c>
      <c r="E11" s="4">
        <v>0.3386359543410376</v>
      </c>
      <c r="F11" s="4">
        <v>0.39631826751637694</v>
      </c>
      <c r="G11" s="4">
        <v>0.3386359543410376</v>
      </c>
      <c r="H11" s="5">
        <f t="shared" si="0"/>
        <v>0.36747711092870727</v>
      </c>
      <c r="I11" s="4">
        <f t="shared" si="1"/>
        <v>1.6651449519631233E-2</v>
      </c>
      <c r="K11" s="69" t="s">
        <v>95</v>
      </c>
      <c r="L11" s="70"/>
      <c r="M11"/>
    </row>
    <row r="12" spans="2:13" ht="15" customHeight="1" x14ac:dyDescent="0.25">
      <c r="B12" s="12"/>
      <c r="C12" s="10" t="s">
        <v>6</v>
      </c>
      <c r="D12" s="4">
        <v>0.58245748178908407</v>
      </c>
      <c r="E12" s="4">
        <v>0.59108317386638665</v>
      </c>
      <c r="F12" s="4">
        <v>0.52299277450983706</v>
      </c>
      <c r="G12" s="4">
        <v>0.65828981538183629</v>
      </c>
      <c r="H12" s="5">
        <f t="shared" si="0"/>
        <v>0.58870581138678602</v>
      </c>
      <c r="I12" s="4">
        <f t="shared" si="1"/>
        <v>2.7696014007276927E-2</v>
      </c>
      <c r="K12" s="69" t="s">
        <v>40</v>
      </c>
      <c r="L12" s="70">
        <v>5.0000000000000001E-4</v>
      </c>
      <c r="M12"/>
    </row>
    <row r="13" spans="2:13" ht="15" customHeight="1" x14ac:dyDescent="0.25">
      <c r="B13" s="12"/>
      <c r="C13" s="10"/>
      <c r="D13" s="4"/>
      <c r="E13" s="4"/>
      <c r="F13" s="4"/>
      <c r="G13" s="4"/>
      <c r="H13" s="5"/>
      <c r="I13" s="4"/>
      <c r="K13" s="69" t="s">
        <v>41</v>
      </c>
      <c r="L13" s="70" t="s">
        <v>42</v>
      </c>
      <c r="M13"/>
    </row>
    <row r="14" spans="2:13" ht="15" customHeight="1" x14ac:dyDescent="0.2">
      <c r="B14" s="12"/>
      <c r="C14" s="10"/>
      <c r="D14" s="4"/>
      <c r="E14" s="4"/>
      <c r="F14" s="4"/>
      <c r="G14" s="4"/>
      <c r="H14" s="5"/>
      <c r="I14" s="4"/>
      <c r="K14" s="15"/>
    </row>
    <row r="15" spans="2:13" ht="15" customHeight="1" x14ac:dyDescent="0.2">
      <c r="H15" s="5"/>
      <c r="I15" s="4"/>
      <c r="K15" s="15"/>
    </row>
    <row r="16" spans="2:13" ht="15" customHeight="1" x14ac:dyDescent="0.25">
      <c r="B16" s="75" t="s">
        <v>96</v>
      </c>
      <c r="C16" s="11" t="s">
        <v>0</v>
      </c>
      <c r="D16" s="4">
        <v>1.7450732096767001E-2</v>
      </c>
      <c r="E16" s="4">
        <v>1.7799518396786063E-2</v>
      </c>
      <c r="F16" s="4">
        <v>1.6532746233319514E-2</v>
      </c>
      <c r="G16" s="4">
        <v>1.9745073209676701E-2</v>
      </c>
      <c r="H16" s="5">
        <f t="shared" si="0"/>
        <v>1.7882017484137321E-2</v>
      </c>
      <c r="I16" s="4">
        <f t="shared" si="1"/>
        <v>6.7603764253685575E-4</v>
      </c>
      <c r="K16" s="69" t="s">
        <v>95</v>
      </c>
      <c r="L16" s="70"/>
      <c r="M16"/>
    </row>
    <row r="17" spans="2:13" ht="15" customHeight="1" x14ac:dyDescent="0.25">
      <c r="B17" s="12"/>
      <c r="C17" s="10" t="s">
        <v>6</v>
      </c>
      <c r="D17" s="4">
        <v>1.9194173841431406E-2</v>
      </c>
      <c r="E17" s="4">
        <v>2.01384562796478E-2</v>
      </c>
      <c r="F17" s="4">
        <v>1.9075208787316039E-2</v>
      </c>
      <c r="G17" s="4">
        <v>1.9194173841431406E-2</v>
      </c>
      <c r="H17" s="5">
        <f t="shared" si="0"/>
        <v>1.9400503187456664E-2</v>
      </c>
      <c r="I17" s="4">
        <f t="shared" si="1"/>
        <v>2.4757739717438715E-4</v>
      </c>
      <c r="K17" s="69" t="s">
        <v>40</v>
      </c>
      <c r="L17" s="70">
        <v>7.4899999999999994E-2</v>
      </c>
      <c r="M17"/>
    </row>
    <row r="18" spans="2:13" ht="15" customHeight="1" x14ac:dyDescent="0.25">
      <c r="B18" s="12"/>
      <c r="C18" s="10"/>
      <c r="D18" s="4"/>
      <c r="E18" s="4"/>
      <c r="F18" s="4"/>
      <c r="G18" s="4"/>
      <c r="H18" s="5"/>
      <c r="I18" s="4"/>
      <c r="K18" s="69" t="s">
        <v>41</v>
      </c>
      <c r="L18" s="70" t="s">
        <v>54</v>
      </c>
      <c r="M18"/>
    </row>
    <row r="19" spans="2:13" ht="15" customHeight="1" x14ac:dyDescent="0.2">
      <c r="B19" s="12"/>
      <c r="C19" s="10"/>
      <c r="D19" s="4"/>
      <c r="E19" s="4"/>
      <c r="F19" s="4"/>
      <c r="G19" s="4"/>
      <c r="H19" s="5"/>
      <c r="I19" s="4"/>
      <c r="K19" s="15"/>
    </row>
    <row r="20" spans="2:13" ht="15" customHeight="1" x14ac:dyDescent="0.2">
      <c r="H20" s="5"/>
      <c r="I20" s="4"/>
      <c r="K20" s="15"/>
    </row>
    <row r="21" spans="2:13" ht="15" customHeight="1" x14ac:dyDescent="0.25">
      <c r="B21" s="75" t="s">
        <v>91</v>
      </c>
      <c r="C21" s="11" t="s">
        <v>0</v>
      </c>
      <c r="D21" s="4">
        <v>1.7042458759206378E-2</v>
      </c>
      <c r="E21" s="4">
        <v>1.6871526990422096E-2</v>
      </c>
      <c r="F21" s="4">
        <v>1.7895035615623996E-2</v>
      </c>
      <c r="G21" s="4">
        <v>1.6067713365603139E-2</v>
      </c>
      <c r="H21" s="5">
        <f t="shared" si="0"/>
        <v>1.6969183682713905E-2</v>
      </c>
      <c r="I21" s="4">
        <f t="shared" si="1"/>
        <v>3.7469505386486095E-4</v>
      </c>
      <c r="K21" s="69" t="s">
        <v>95</v>
      </c>
      <c r="L21" s="70"/>
      <c r="M21"/>
    </row>
    <row r="22" spans="2:13" ht="15" customHeight="1" x14ac:dyDescent="0.25">
      <c r="B22" s="12"/>
      <c r="C22" s="10" t="s">
        <v>6</v>
      </c>
      <c r="D22" s="4">
        <v>1.7645648451682157E-2</v>
      </c>
      <c r="E22" s="4">
        <v>1.5560883301948136E-2</v>
      </c>
      <c r="F22" s="4">
        <v>1.7536281122809482E-2</v>
      </c>
      <c r="G22" s="4">
        <v>1.5657930801912062E-2</v>
      </c>
      <c r="H22" s="5">
        <f t="shared" si="0"/>
        <v>1.6600185919587961E-2</v>
      </c>
      <c r="I22" s="4">
        <f t="shared" si="1"/>
        <v>5.7280456042517708E-4</v>
      </c>
      <c r="K22" s="69" t="s">
        <v>40</v>
      </c>
      <c r="L22" s="70">
        <v>0.59119999999999995</v>
      </c>
      <c r="M22"/>
    </row>
    <row r="23" spans="2:13" ht="15" customHeight="1" x14ac:dyDescent="0.25">
      <c r="B23" s="12"/>
      <c r="C23" s="10"/>
      <c r="D23" s="4"/>
      <c r="E23" s="4"/>
      <c r="F23" s="4"/>
      <c r="G23" s="4"/>
      <c r="H23" s="5"/>
      <c r="I23" s="4"/>
      <c r="K23" s="69" t="s">
        <v>41</v>
      </c>
      <c r="L23" s="70" t="s">
        <v>54</v>
      </c>
      <c r="M23"/>
    </row>
    <row r="24" spans="2:13" ht="15" customHeight="1" x14ac:dyDescent="0.25">
      <c r="B24" s="12"/>
      <c r="C24" s="10"/>
      <c r="D24" s="4"/>
      <c r="E24" s="4"/>
      <c r="F24" s="4"/>
      <c r="G24" s="4"/>
      <c r="H24" s="5"/>
      <c r="I24" s="4"/>
    </row>
    <row r="25" spans="2:13" ht="15" customHeight="1" x14ac:dyDescent="0.25">
      <c r="H25" s="5"/>
      <c r="I25" s="4"/>
    </row>
    <row r="26" spans="2:13" ht="15" customHeight="1" x14ac:dyDescent="0.25">
      <c r="B26" s="75" t="s">
        <v>92</v>
      </c>
      <c r="C26" s="11" t="s">
        <v>0</v>
      </c>
      <c r="D26" s="4">
        <v>6.3154997405341006E-3</v>
      </c>
      <c r="E26" s="4">
        <v>3.4112107541627006E-3</v>
      </c>
      <c r="F26" s="4">
        <v>6.3154997405341006E-3</v>
      </c>
      <c r="G26" s="4">
        <v>3.4112107541627006E-3</v>
      </c>
      <c r="H26" s="5">
        <f t="shared" si="0"/>
        <v>4.8633552473484002E-3</v>
      </c>
      <c r="I26" s="4">
        <f t="shared" si="1"/>
        <v>8.3839601404299662E-4</v>
      </c>
      <c r="K26" s="69" t="s">
        <v>95</v>
      </c>
      <c r="L26" s="70"/>
      <c r="M26"/>
    </row>
    <row r="27" spans="2:13" ht="15" customHeight="1" x14ac:dyDescent="0.25">
      <c r="B27" s="12"/>
      <c r="C27" s="10" t="s">
        <v>6</v>
      </c>
      <c r="D27" s="4">
        <v>4.3111253475202225E-3</v>
      </c>
      <c r="E27" s="4">
        <v>4.4488308144212153E-3</v>
      </c>
      <c r="F27" s="4">
        <v>4.8013038343543857E-3</v>
      </c>
      <c r="G27" s="4">
        <v>3.9946372803251959E-3</v>
      </c>
      <c r="H27" s="5">
        <f t="shared" si="0"/>
        <v>4.3889743191552547E-3</v>
      </c>
      <c r="I27" s="4">
        <f t="shared" si="1"/>
        <v>1.6712285693160132E-4</v>
      </c>
      <c r="K27" s="69" t="s">
        <v>40</v>
      </c>
      <c r="L27" s="70">
        <v>0.59789999999999999</v>
      </c>
      <c r="M27"/>
    </row>
    <row r="28" spans="2:13" ht="15" customHeight="1" x14ac:dyDescent="0.25">
      <c r="K28" s="69" t="s">
        <v>41</v>
      </c>
      <c r="L28" s="70" t="s">
        <v>54</v>
      </c>
      <c r="M28"/>
    </row>
    <row r="29" spans="2:13" ht="15" customHeight="1" x14ac:dyDescent="0.25"/>
    <row r="30" spans="2:13" ht="15" customHeight="1" x14ac:dyDescent="0.25">
      <c r="C30" s="106" t="s">
        <v>9</v>
      </c>
      <c r="D30" s="106"/>
      <c r="E30" s="106"/>
      <c r="F30" s="106"/>
      <c r="G30" s="106"/>
      <c r="H30" s="106"/>
      <c r="I30" s="106"/>
    </row>
    <row r="31" spans="2:13" ht="15" customHeight="1" x14ac:dyDescent="0.25">
      <c r="C31" s="106" t="s">
        <v>10</v>
      </c>
      <c r="D31" s="106"/>
      <c r="E31" s="106"/>
      <c r="F31" s="106"/>
      <c r="G31" s="106"/>
      <c r="H31" s="106"/>
      <c r="I31" s="106"/>
    </row>
    <row r="32" spans="2:13" ht="15" customHeight="1" x14ac:dyDescent="0.25"/>
    <row r="33" spans="2:13" ht="15" customHeight="1" x14ac:dyDescent="0.25">
      <c r="B33" s="75" t="s">
        <v>93</v>
      </c>
      <c r="C33" s="11" t="s">
        <v>0</v>
      </c>
      <c r="D33" s="57">
        <v>16.739457326988362</v>
      </c>
      <c r="E33" s="57">
        <v>15.941482188559846</v>
      </c>
      <c r="F33" s="57">
        <v>12.341678921751827</v>
      </c>
      <c r="G33" s="57">
        <v>21.621998312889552</v>
      </c>
      <c r="H33" s="5">
        <v>3.3570818130569213</v>
      </c>
      <c r="I33" s="4">
        <v>0.25128242570662079</v>
      </c>
      <c r="K33" s="69" t="s">
        <v>95</v>
      </c>
      <c r="L33" s="70"/>
      <c r="M33"/>
    </row>
    <row r="34" spans="2:13" ht="15" customHeight="1" x14ac:dyDescent="0.25">
      <c r="B34" s="12"/>
      <c r="C34" s="10" t="s">
        <v>6</v>
      </c>
      <c r="D34" s="57">
        <v>4.151855797303309</v>
      </c>
      <c r="E34" s="57">
        <v>8.4014162486984336</v>
      </c>
      <c r="F34" s="57">
        <v>8.6889119531946388</v>
      </c>
      <c r="G34" s="57">
        <v>4.0144806329740739</v>
      </c>
      <c r="H34" s="5">
        <v>2.1176978171865466</v>
      </c>
      <c r="I34" s="4">
        <v>0.42869176053569458</v>
      </c>
      <c r="K34" s="69" t="s">
        <v>40</v>
      </c>
      <c r="L34" s="70">
        <v>4.1999999999999997E-3</v>
      </c>
      <c r="M34"/>
    </row>
    <row r="35" spans="2:13" ht="15" customHeight="1" x14ac:dyDescent="0.25">
      <c r="K35" s="69" t="s">
        <v>41</v>
      </c>
      <c r="L35" s="70" t="s">
        <v>50</v>
      </c>
      <c r="M35"/>
    </row>
    <row r="36" spans="2:13" ht="15" customHeight="1" x14ac:dyDescent="0.25"/>
    <row r="37" spans="2:13" ht="15" customHeight="1" x14ac:dyDescent="0.25"/>
    <row r="38" spans="2:13" ht="15" customHeight="1" x14ac:dyDescent="0.25">
      <c r="B38" s="75" t="s">
        <v>94</v>
      </c>
      <c r="C38" s="11" t="s">
        <v>0</v>
      </c>
      <c r="D38" s="4">
        <v>0.22056021836929648</v>
      </c>
      <c r="E38" s="4">
        <v>0.18826663455213458</v>
      </c>
      <c r="F38" s="4">
        <v>0.23159410381299736</v>
      </c>
      <c r="G38" s="4">
        <v>0.17929700862332987</v>
      </c>
      <c r="H38" s="5">
        <v>0.20492949133943958</v>
      </c>
      <c r="I38" s="4">
        <v>1.2549887623510159E-2</v>
      </c>
      <c r="K38" s="69" t="s">
        <v>95</v>
      </c>
      <c r="L38" s="70"/>
      <c r="M38"/>
    </row>
    <row r="39" spans="2:13" ht="15" customHeight="1" x14ac:dyDescent="0.25">
      <c r="B39" s="12"/>
      <c r="C39" s="10" t="s">
        <v>6</v>
      </c>
      <c r="D39" s="4">
        <v>0.33225857746198645</v>
      </c>
      <c r="E39" s="4">
        <v>0.33938203390067234</v>
      </c>
      <c r="F39" s="4">
        <v>0.33019924633502029</v>
      </c>
      <c r="G39" s="4">
        <v>0.34149863469277597</v>
      </c>
      <c r="H39" s="5">
        <v>0.33583462309761375</v>
      </c>
      <c r="I39" s="4">
        <v>2.7265778979069519E-3</v>
      </c>
      <c r="K39" s="69" t="s">
        <v>40</v>
      </c>
      <c r="L39" s="70" t="s">
        <v>59</v>
      </c>
      <c r="M39"/>
    </row>
    <row r="40" spans="2:13" ht="15" customHeight="1" x14ac:dyDescent="0.25">
      <c r="B40" s="12"/>
      <c r="C40" s="10"/>
      <c r="D40" s="4"/>
      <c r="E40" s="4"/>
      <c r="F40" s="4"/>
      <c r="G40" s="4"/>
      <c r="H40" s="5"/>
      <c r="I40" s="4"/>
      <c r="K40" s="69" t="s">
        <v>41</v>
      </c>
      <c r="L40" s="70" t="s">
        <v>42</v>
      </c>
      <c r="M40"/>
    </row>
    <row r="41" spans="2:13" ht="15" customHeight="1" x14ac:dyDescent="0.25">
      <c r="B41" s="12"/>
      <c r="C41" s="10"/>
      <c r="D41" s="4"/>
      <c r="E41" s="4"/>
      <c r="F41" s="4"/>
      <c r="G41" s="4"/>
      <c r="H41" s="5"/>
      <c r="I41" s="4"/>
    </row>
    <row r="42" spans="2:13" ht="15" customHeight="1" x14ac:dyDescent="0.2">
      <c r="K42" s="15"/>
    </row>
    <row r="43" spans="2:13" ht="15" customHeight="1" x14ac:dyDescent="0.25">
      <c r="B43" s="75" t="s">
        <v>90</v>
      </c>
      <c r="C43" s="11" t="s">
        <v>0</v>
      </c>
      <c r="D43" s="4">
        <v>2.1499999999999998E-2</v>
      </c>
      <c r="E43" s="4">
        <v>2.4299999999999999E-2</v>
      </c>
      <c r="F43" s="4">
        <v>1.9400000000000001E-2</v>
      </c>
      <c r="G43" s="4">
        <v>2.0199999999999999E-2</v>
      </c>
      <c r="H43" s="5">
        <v>2.1349999999999997E-2</v>
      </c>
      <c r="I43" s="4">
        <v>1.0743214912988877E-3</v>
      </c>
      <c r="K43" s="69" t="s">
        <v>95</v>
      </c>
      <c r="L43" s="70"/>
      <c r="M43"/>
    </row>
    <row r="44" spans="2:13" ht="15" customHeight="1" x14ac:dyDescent="0.25">
      <c r="B44" s="12"/>
      <c r="C44" s="10" t="s">
        <v>6</v>
      </c>
      <c r="D44" s="4">
        <v>2.01E-2</v>
      </c>
      <c r="E44" s="4">
        <v>2.7E-2</v>
      </c>
      <c r="F44" s="4">
        <v>1.7100000000000001E-2</v>
      </c>
      <c r="G44" s="4">
        <v>0.02</v>
      </c>
      <c r="H44" s="5">
        <v>2.1050000000000003E-2</v>
      </c>
      <c r="I44" s="4">
        <v>2.10178495569837E-3</v>
      </c>
      <c r="K44" s="69" t="s">
        <v>40</v>
      </c>
      <c r="L44" s="70">
        <v>0.90300000000000002</v>
      </c>
      <c r="M44"/>
    </row>
    <row r="45" spans="2:13" ht="15" customHeight="1" x14ac:dyDescent="0.25">
      <c r="B45" s="12"/>
      <c r="C45" s="10"/>
      <c r="D45" s="4"/>
      <c r="E45" s="4"/>
      <c r="F45" s="4"/>
      <c r="G45" s="4"/>
      <c r="H45" s="5"/>
      <c r="I45" s="4"/>
      <c r="K45" s="69" t="s">
        <v>41</v>
      </c>
      <c r="L45" s="70" t="s">
        <v>54</v>
      </c>
      <c r="M45"/>
    </row>
    <row r="46" spans="2:13" ht="15" customHeight="1" x14ac:dyDescent="0.2">
      <c r="K46" s="15"/>
    </row>
    <row r="47" spans="2:13" ht="15" customHeight="1" x14ac:dyDescent="0.2">
      <c r="B47" s="94"/>
      <c r="C47" s="7"/>
      <c r="D47" s="4"/>
      <c r="E47" s="4"/>
      <c r="F47" s="4"/>
      <c r="G47" s="4"/>
      <c r="H47" s="5"/>
      <c r="I47" s="4"/>
      <c r="K47" s="15"/>
    </row>
    <row r="48" spans="2:13" ht="15" customHeight="1" x14ac:dyDescent="0.25">
      <c r="B48" s="75" t="s">
        <v>98</v>
      </c>
      <c r="C48" s="11" t="s">
        <v>0</v>
      </c>
      <c r="D48" s="4">
        <v>1.54E-2</v>
      </c>
      <c r="E48" s="4">
        <v>1.67E-2</v>
      </c>
      <c r="F48" s="4">
        <v>1.49E-2</v>
      </c>
      <c r="G48" s="4">
        <v>1.6199999999999999E-2</v>
      </c>
      <c r="H48" s="5">
        <v>1.5800000000000002E-2</v>
      </c>
      <c r="I48" s="4">
        <v>4.0207793606049374E-4</v>
      </c>
      <c r="K48" s="69" t="s">
        <v>95</v>
      </c>
      <c r="L48" s="70"/>
      <c r="M48"/>
    </row>
    <row r="49" spans="2:13" ht="15" customHeight="1" x14ac:dyDescent="0.25">
      <c r="B49" s="12"/>
      <c r="C49" s="10" t="s">
        <v>6</v>
      </c>
      <c r="D49" s="4">
        <v>1.37E-2</v>
      </c>
      <c r="E49" s="4">
        <v>1.54E-2</v>
      </c>
      <c r="F49" s="4">
        <v>1.5299999999999999E-2</v>
      </c>
      <c r="G49" s="4">
        <v>1.66E-2</v>
      </c>
      <c r="H49" s="5">
        <v>1.525E-2</v>
      </c>
      <c r="I49" s="4">
        <v>5.951190357119041E-4</v>
      </c>
      <c r="K49" s="69" t="s">
        <v>40</v>
      </c>
      <c r="L49" s="70">
        <v>0.4728</v>
      </c>
      <c r="M49"/>
    </row>
    <row r="50" spans="2:13" ht="15" customHeight="1" x14ac:dyDescent="0.25">
      <c r="K50" s="69" t="s">
        <v>41</v>
      </c>
      <c r="L50" s="70" t="s">
        <v>54</v>
      </c>
      <c r="M50"/>
    </row>
    <row r="51" spans="2:13" ht="15" customHeight="1" x14ac:dyDescent="0.25"/>
    <row r="52" spans="2:13" ht="15" customHeight="1" x14ac:dyDescent="0.25"/>
    <row r="53" spans="2:13" ht="15" customHeight="1" x14ac:dyDescent="0.25">
      <c r="B53" s="75" t="s">
        <v>97</v>
      </c>
      <c r="C53" s="11" t="s">
        <v>0</v>
      </c>
      <c r="D53" s="4">
        <v>1.1619827993721334E-3</v>
      </c>
      <c r="E53" s="4">
        <v>1.3343737282500649E-3</v>
      </c>
      <c r="F53" s="4">
        <v>2.10662221425907E-3</v>
      </c>
      <c r="G53" s="4">
        <v>1.401127955124936E-3</v>
      </c>
      <c r="H53" s="5">
        <v>1.251026674251551E-3</v>
      </c>
      <c r="I53" s="4">
        <v>6.9676984273457377E-5</v>
      </c>
      <c r="K53" s="69" t="s">
        <v>95</v>
      </c>
      <c r="L53" s="70"/>
      <c r="M53"/>
    </row>
    <row r="54" spans="2:13" ht="15" customHeight="1" x14ac:dyDescent="0.25">
      <c r="B54" s="12"/>
      <c r="C54" s="10" t="s">
        <v>6</v>
      </c>
      <c r="D54" s="4">
        <v>2.4103083173293766E-3</v>
      </c>
      <c r="E54" s="4">
        <v>1.645113724436381E-3</v>
      </c>
      <c r="F54" s="4">
        <v>2.425340522879676E-3</v>
      </c>
      <c r="G54" s="4">
        <v>1.6349173468860718E-3</v>
      </c>
      <c r="H54" s="5">
        <v>2.0289199778828764E-3</v>
      </c>
      <c r="I54" s="4">
        <v>2.2456469509148102E-4</v>
      </c>
      <c r="K54" s="69" t="s">
        <v>40</v>
      </c>
      <c r="L54" s="70">
        <v>0.15590000000000001</v>
      </c>
      <c r="M54"/>
    </row>
    <row r="55" spans="2:13" ht="15" customHeight="1" x14ac:dyDescent="0.25">
      <c r="K55" s="69" t="s">
        <v>41</v>
      </c>
      <c r="L55" s="70" t="s">
        <v>54</v>
      </c>
      <c r="M55"/>
    </row>
    <row r="56" spans="2:13" ht="15" customHeight="1" x14ac:dyDescent="0.25"/>
    <row r="57" spans="2:13" ht="15" customHeight="1" x14ac:dyDescent="0.25"/>
    <row r="58" spans="2:13" ht="15" customHeight="1" x14ac:dyDescent="0.25"/>
    <row r="59" spans="2:13" ht="15" customHeight="1" x14ac:dyDescent="0.25">
      <c r="B59" s="107" t="s">
        <v>37</v>
      </c>
      <c r="C59" s="110"/>
      <c r="D59" s="110"/>
      <c r="E59" s="110"/>
      <c r="F59" s="110"/>
      <c r="G59" s="110"/>
      <c r="H59" s="110"/>
      <c r="I59" s="110"/>
    </row>
    <row r="60" spans="2:13" ht="15" customHeight="1" x14ac:dyDescent="0.25">
      <c r="C60" s="106" t="s">
        <v>9</v>
      </c>
      <c r="D60" s="106"/>
      <c r="E60" s="106"/>
      <c r="F60" s="106"/>
      <c r="G60" s="106"/>
      <c r="H60" s="106"/>
      <c r="I60" s="106"/>
    </row>
    <row r="61" spans="2:13" ht="15" customHeight="1" x14ac:dyDescent="0.25">
      <c r="C61" s="109" t="s">
        <v>22</v>
      </c>
      <c r="D61" s="109"/>
      <c r="E61" s="109"/>
      <c r="F61" s="109"/>
      <c r="G61" s="109"/>
      <c r="H61" s="109"/>
      <c r="I61" s="109"/>
    </row>
    <row r="62" spans="2:13" ht="15" customHeight="1" x14ac:dyDescent="0.25">
      <c r="D62" s="13" t="s">
        <v>2</v>
      </c>
      <c r="E62" s="13" t="s">
        <v>3</v>
      </c>
      <c r="F62" s="13" t="s">
        <v>4</v>
      </c>
      <c r="G62" s="13" t="s">
        <v>5</v>
      </c>
      <c r="H62" s="13" t="s">
        <v>7</v>
      </c>
      <c r="I62" s="13" t="s">
        <v>8</v>
      </c>
    </row>
    <row r="63" spans="2:13" ht="15" customHeight="1" x14ac:dyDescent="0.25">
      <c r="B63" s="75" t="s">
        <v>93</v>
      </c>
      <c r="C63" s="11" t="s">
        <v>0</v>
      </c>
      <c r="D63" s="58">
        <v>12.243275352052722</v>
      </c>
      <c r="E63" s="58">
        <v>15.623632220916324</v>
      </c>
      <c r="F63" s="58">
        <v>12.24327535205272</v>
      </c>
      <c r="G63" s="58">
        <v>15.623632220916324</v>
      </c>
      <c r="H63" s="5">
        <f>AVERAGE(D63:G63)</f>
        <v>13.933453786484524</v>
      </c>
      <c r="I63" s="4">
        <f>STDEVA(D63:G63)/2</f>
        <v>0.97582497409769242</v>
      </c>
      <c r="K63" s="69" t="s">
        <v>95</v>
      </c>
      <c r="L63" s="70"/>
      <c r="M63"/>
    </row>
    <row r="64" spans="2:13" ht="15" customHeight="1" x14ac:dyDescent="0.25">
      <c r="B64" s="12"/>
      <c r="C64" s="10" t="s">
        <v>6</v>
      </c>
      <c r="D64" s="58">
        <v>7.0316937642913064</v>
      </c>
      <c r="E64" s="58">
        <v>8.0731821207805563</v>
      </c>
      <c r="F64" s="58">
        <v>7.0316937642913073</v>
      </c>
      <c r="G64" s="58">
        <v>8.0731821207805581</v>
      </c>
      <c r="H64" s="5">
        <f>AVERAGE(D64:G64)</f>
        <v>7.5524379425359323</v>
      </c>
      <c r="I64" s="4">
        <f>STDEVA(D64:G64)/2</f>
        <v>0.30065179148846477</v>
      </c>
      <c r="K64" s="69" t="s">
        <v>40</v>
      </c>
      <c r="L64" s="70">
        <v>8.0000000000000004E-4</v>
      </c>
      <c r="M64"/>
    </row>
    <row r="65" spans="2:13" ht="15" customHeight="1" x14ac:dyDescent="0.25">
      <c r="B65" s="12"/>
      <c r="C65" s="3"/>
      <c r="D65" s="58"/>
      <c r="E65" s="58"/>
      <c r="F65" s="58"/>
      <c r="G65" s="58"/>
      <c r="H65" s="5"/>
      <c r="I65" s="4"/>
      <c r="K65" s="69" t="s">
        <v>41</v>
      </c>
      <c r="L65" s="70" t="s">
        <v>42</v>
      </c>
      <c r="M65"/>
    </row>
    <row r="66" spans="2:13" ht="15" customHeight="1" x14ac:dyDescent="0.25">
      <c r="B66" s="12"/>
      <c r="C66" s="3"/>
      <c r="D66" s="58"/>
      <c r="E66" s="58"/>
      <c r="F66" s="58"/>
      <c r="G66" s="58"/>
      <c r="H66" s="5"/>
      <c r="I66" s="4"/>
    </row>
    <row r="67" spans="2:13" ht="15" customHeight="1" x14ac:dyDescent="0.25">
      <c r="D67" s="6"/>
      <c r="E67" s="6"/>
      <c r="F67" s="6"/>
      <c r="G67" s="6"/>
      <c r="H67" s="6"/>
      <c r="I67" s="6"/>
    </row>
    <row r="68" spans="2:13" ht="15" customHeight="1" x14ac:dyDescent="0.25">
      <c r="B68" s="75" t="s">
        <v>89</v>
      </c>
      <c r="C68" s="11" t="s">
        <v>0</v>
      </c>
      <c r="D68" s="4">
        <v>0.43268120542507094</v>
      </c>
      <c r="E68" s="4">
        <v>0.3362294650143689</v>
      </c>
      <c r="F68" s="4">
        <v>0.37693576308049831</v>
      </c>
      <c r="G68" s="4">
        <v>0.38595480840796509</v>
      </c>
      <c r="H68" s="5">
        <f>AVERAGE(D68:G68)</f>
        <v>0.38295031048197581</v>
      </c>
      <c r="I68" s="4">
        <f>STDEVA(D68:G68)/2</f>
        <v>1.979309875790268E-2</v>
      </c>
      <c r="K68" s="69" t="s">
        <v>95</v>
      </c>
      <c r="L68" s="70"/>
      <c r="M68"/>
    </row>
    <row r="69" spans="2:13" ht="15" customHeight="1" x14ac:dyDescent="0.25">
      <c r="B69" s="12"/>
      <c r="C69" s="10" t="s">
        <v>6</v>
      </c>
      <c r="D69" s="4">
        <v>0.74943924675957652</v>
      </c>
      <c r="E69" s="4">
        <v>0.67345435635013018</v>
      </c>
      <c r="F69" s="4">
        <v>0.7446591254284104</v>
      </c>
      <c r="G69" s="4">
        <v>0.67777739950427662</v>
      </c>
      <c r="H69" s="5">
        <f>AVERAGE(D69:G69)</f>
        <v>0.71133253201059843</v>
      </c>
      <c r="I69" s="4">
        <f>STDEVA(D69:G69)/2</f>
        <v>2.0662943172658623E-2</v>
      </c>
      <c r="K69" s="69" t="s">
        <v>40</v>
      </c>
      <c r="L69" s="70" t="s">
        <v>59</v>
      </c>
      <c r="M69"/>
    </row>
    <row r="70" spans="2:13" ht="15" customHeight="1" x14ac:dyDescent="0.25">
      <c r="B70" s="12"/>
      <c r="C70" s="3"/>
      <c r="D70" s="4"/>
      <c r="E70" s="4"/>
      <c r="F70" s="4"/>
      <c r="G70" s="4"/>
      <c r="H70" s="5"/>
      <c r="I70" s="4"/>
      <c r="K70" s="69" t="s">
        <v>41</v>
      </c>
      <c r="L70" s="70" t="s">
        <v>42</v>
      </c>
      <c r="M70"/>
    </row>
    <row r="71" spans="2:13" ht="15" customHeight="1" x14ac:dyDescent="0.2">
      <c r="B71" s="12"/>
      <c r="C71" s="3"/>
      <c r="D71" s="4"/>
      <c r="E71" s="4"/>
      <c r="F71" s="4"/>
      <c r="G71" s="4"/>
      <c r="H71" s="5"/>
      <c r="I71" s="4"/>
      <c r="K71" s="15"/>
    </row>
    <row r="72" spans="2:13" ht="15" customHeight="1" x14ac:dyDescent="0.2">
      <c r="D72" s="6"/>
      <c r="E72" s="6"/>
      <c r="F72" s="6"/>
      <c r="G72" s="6"/>
      <c r="H72" s="6"/>
      <c r="I72" s="6"/>
      <c r="K72" s="15"/>
    </row>
    <row r="73" spans="2:13" ht="15" customHeight="1" x14ac:dyDescent="0.25">
      <c r="B73" s="75" t="s">
        <v>96</v>
      </c>
      <c r="C73" s="11" t="s">
        <v>0</v>
      </c>
      <c r="D73" s="4">
        <v>1.8063698072568295E-2</v>
      </c>
      <c r="E73" s="4">
        <v>1.4606992589830142E-2</v>
      </c>
      <c r="F73" s="4">
        <v>1.3882523021261984E-2</v>
      </c>
      <c r="G73" s="4">
        <v>1.900636530455025E-2</v>
      </c>
      <c r="H73" s="5">
        <f>AVERAGE(D73:G73)</f>
        <v>1.6389894747052668E-2</v>
      </c>
      <c r="I73" s="4">
        <f>STDEVA(D73:G73)/2</f>
        <v>1.2620482302023357E-3</v>
      </c>
      <c r="K73" s="69" t="s">
        <v>95</v>
      </c>
      <c r="L73" s="70"/>
      <c r="M73"/>
    </row>
    <row r="74" spans="2:13" ht="15" customHeight="1" x14ac:dyDescent="0.25">
      <c r="B74" s="12"/>
      <c r="C74" s="10" t="s">
        <v>6</v>
      </c>
      <c r="D74" s="4">
        <v>1.1876964100945662E-2</v>
      </c>
      <c r="E74" s="4">
        <v>2.5904919794279058E-2</v>
      </c>
      <c r="F74" s="4">
        <v>2.4931986830921248E-2</v>
      </c>
      <c r="G74" s="4">
        <v>1.2340444607204236E-2</v>
      </c>
      <c r="H74" s="5">
        <f>AVERAGE(D74:G74)</f>
        <v>1.8763578833337551E-2</v>
      </c>
      <c r="I74" s="4">
        <f>STDEVA(D74:G74)/2</f>
        <v>3.8484858895457999E-3</v>
      </c>
      <c r="K74" s="69" t="s">
        <v>40</v>
      </c>
      <c r="L74" s="70">
        <v>0.5827</v>
      </c>
      <c r="M74"/>
    </row>
    <row r="75" spans="2:13" ht="15" customHeight="1" x14ac:dyDescent="0.25">
      <c r="B75" s="12"/>
      <c r="C75" s="3"/>
      <c r="D75" s="4"/>
      <c r="E75" s="4"/>
      <c r="F75" s="4"/>
      <c r="G75" s="4"/>
      <c r="H75" s="5"/>
      <c r="I75" s="4"/>
      <c r="K75" s="69" t="s">
        <v>41</v>
      </c>
      <c r="L75" s="70" t="s">
        <v>54</v>
      </c>
      <c r="M75"/>
    </row>
    <row r="76" spans="2:13" ht="15" customHeight="1" x14ac:dyDescent="0.2">
      <c r="B76" s="12"/>
      <c r="C76" s="3"/>
      <c r="D76" s="4"/>
      <c r="E76" s="4"/>
      <c r="F76" s="4"/>
      <c r="G76" s="4"/>
      <c r="H76" s="5"/>
      <c r="I76" s="4"/>
      <c r="K76" s="15"/>
    </row>
    <row r="77" spans="2:13" ht="15" customHeight="1" x14ac:dyDescent="0.2">
      <c r="D77" s="6"/>
      <c r="E77" s="6"/>
      <c r="F77" s="6"/>
      <c r="G77" s="6"/>
      <c r="H77" s="6"/>
      <c r="I77" s="6"/>
      <c r="K77" s="15"/>
    </row>
    <row r="78" spans="2:13" ht="15" customHeight="1" x14ac:dyDescent="0.25">
      <c r="B78" s="75" t="s">
        <v>98</v>
      </c>
      <c r="C78" s="11" t="s">
        <v>0</v>
      </c>
      <c r="D78" s="4">
        <v>9.3689873017959446E-3</v>
      </c>
      <c r="E78" s="4">
        <v>1.2339168654902533E-2</v>
      </c>
      <c r="F78" s="4">
        <v>1.1727177368062921E-2</v>
      </c>
      <c r="G78" s="4">
        <v>9.8579147235662509E-3</v>
      </c>
      <c r="H78" s="5">
        <f>AVERAGE(D78:G78)</f>
        <v>1.0823312012081912E-2</v>
      </c>
      <c r="I78" s="4">
        <f>STDEVA(D78:G78)/2</f>
        <v>7.1658020200973964E-4</v>
      </c>
      <c r="K78" s="69" t="s">
        <v>95</v>
      </c>
      <c r="L78" s="70"/>
      <c r="M78"/>
    </row>
    <row r="79" spans="2:13" ht="15" customHeight="1" x14ac:dyDescent="0.25">
      <c r="B79" s="12"/>
      <c r="C79" s="10" t="s">
        <v>6</v>
      </c>
      <c r="D79" s="4">
        <v>9.1468657593638328E-3</v>
      </c>
      <c r="E79" s="4">
        <v>9.5939416136379858E-3</v>
      </c>
      <c r="F79" s="4">
        <v>9.2336138412084448E-3</v>
      </c>
      <c r="G79" s="4">
        <v>9.5038083194993409E-3</v>
      </c>
      <c r="H79" s="5">
        <f>AVERAGE(D79:G79)</f>
        <v>9.3695573834274015E-3</v>
      </c>
      <c r="I79" s="4">
        <f>STDEVA(D79:G79)/2</f>
        <v>1.0663168802881548E-4</v>
      </c>
      <c r="K79" s="69" t="s">
        <v>40</v>
      </c>
      <c r="L79" s="70">
        <v>8.2000000000000003E-2</v>
      </c>
      <c r="M79"/>
    </row>
    <row r="80" spans="2:13" ht="15" customHeight="1" x14ac:dyDescent="0.25">
      <c r="B80" s="12"/>
      <c r="C80" s="3"/>
      <c r="D80" s="4"/>
      <c r="E80" s="4"/>
      <c r="F80" s="4"/>
      <c r="G80" s="4"/>
      <c r="H80" s="5"/>
      <c r="I80" s="4"/>
      <c r="K80" s="69" t="s">
        <v>41</v>
      </c>
      <c r="L80" s="70" t="s">
        <v>54</v>
      </c>
      <c r="M80"/>
    </row>
    <row r="81" spans="2:13" ht="15" customHeight="1" x14ac:dyDescent="0.2">
      <c r="B81" s="12"/>
      <c r="C81" s="3"/>
      <c r="D81" s="4"/>
      <c r="E81" s="4"/>
      <c r="F81" s="4"/>
      <c r="G81" s="4"/>
      <c r="H81" s="5"/>
      <c r="I81" s="4"/>
      <c r="K81" s="15"/>
    </row>
    <row r="82" spans="2:13" ht="15" customHeight="1" x14ac:dyDescent="0.25">
      <c r="D82" s="6"/>
      <c r="E82" s="6"/>
      <c r="F82" s="6"/>
      <c r="G82" s="6"/>
      <c r="H82" s="6"/>
      <c r="I82" s="6"/>
    </row>
    <row r="83" spans="2:13" ht="15" customHeight="1" x14ac:dyDescent="0.25">
      <c r="B83" s="75" t="s">
        <v>92</v>
      </c>
      <c r="C83" s="11" t="s">
        <v>0</v>
      </c>
      <c r="D83" s="4">
        <v>1.8526674770597055E-2</v>
      </c>
      <c r="E83" s="4">
        <v>8.8163322701524365E-3</v>
      </c>
      <c r="F83" s="4">
        <v>1.613974955334304E-2</v>
      </c>
      <c r="G83" s="4">
        <v>1.0120189294065078E-2</v>
      </c>
      <c r="H83" s="5">
        <f>AVERAGE(D83:G83)</f>
        <v>1.3400736472039402E-2</v>
      </c>
      <c r="I83" s="4">
        <f>STDEVA(D83:G83)/2</f>
        <v>2.337309489087946E-3</v>
      </c>
      <c r="K83" s="69" t="s">
        <v>95</v>
      </c>
      <c r="L83" s="70"/>
      <c r="M83"/>
    </row>
    <row r="84" spans="2:13" ht="15" customHeight="1" x14ac:dyDescent="0.25">
      <c r="B84" s="12"/>
      <c r="C84" s="10" t="s">
        <v>6</v>
      </c>
      <c r="D84" s="4">
        <v>1.2507033357770984E-2</v>
      </c>
      <c r="E84" s="4">
        <v>1.8448560681929155E-2</v>
      </c>
      <c r="F84" s="4">
        <v>1.2427260197769569E-2</v>
      </c>
      <c r="G84" s="4">
        <v>1.8566985818254805E-2</v>
      </c>
      <c r="H84" s="5">
        <f>AVERAGE(D84:G84)</f>
        <v>1.5487460013931129E-2</v>
      </c>
      <c r="I84" s="4">
        <f>STDEVA(D84:G84)/2</f>
        <v>1.744022226375449E-3</v>
      </c>
      <c r="K84" s="69" t="s">
        <v>40</v>
      </c>
      <c r="L84" s="70">
        <v>0.49840000000000001</v>
      </c>
      <c r="M84"/>
    </row>
    <row r="85" spans="2:13" ht="15" customHeight="1" x14ac:dyDescent="0.25">
      <c r="B85" s="12"/>
      <c r="C85" s="10"/>
      <c r="D85" s="4"/>
      <c r="E85" s="4"/>
      <c r="F85" s="4"/>
      <c r="G85" s="4"/>
      <c r="H85" s="5"/>
      <c r="I85" s="4"/>
      <c r="K85" s="69" t="s">
        <v>41</v>
      </c>
      <c r="L85" s="70" t="s">
        <v>54</v>
      </c>
      <c r="M85"/>
    </row>
    <row r="86" spans="2:13" ht="15" customHeight="1" x14ac:dyDescent="0.25">
      <c r="B86" s="12"/>
      <c r="C86" s="10"/>
      <c r="D86" s="4"/>
      <c r="E86" s="4"/>
      <c r="F86" s="4"/>
      <c r="G86" s="4"/>
      <c r="H86" s="5"/>
      <c r="I86" s="4"/>
      <c r="K86" s="69"/>
      <c r="L86" s="70"/>
      <c r="M86"/>
    </row>
    <row r="87" spans="2:13" ht="15" customHeight="1" x14ac:dyDescent="0.25">
      <c r="D87" s="6"/>
      <c r="E87" s="6"/>
      <c r="F87" s="6"/>
      <c r="G87" s="6"/>
      <c r="H87" s="6"/>
      <c r="I87" s="6"/>
    </row>
    <row r="88" spans="2:13" ht="15" customHeight="1" x14ac:dyDescent="0.25">
      <c r="C88" s="106" t="s">
        <v>9</v>
      </c>
      <c r="D88" s="106"/>
      <c r="E88" s="106"/>
      <c r="F88" s="106"/>
      <c r="G88" s="106"/>
      <c r="H88" s="106"/>
      <c r="I88" s="106"/>
    </row>
    <row r="89" spans="2:13" ht="15" customHeight="1" x14ac:dyDescent="0.25">
      <c r="C89" s="109" t="s">
        <v>10</v>
      </c>
      <c r="D89" s="109"/>
      <c r="E89" s="109"/>
      <c r="F89" s="109"/>
      <c r="G89" s="109"/>
      <c r="H89" s="109"/>
      <c r="I89" s="109"/>
    </row>
    <row r="90" spans="2:13" ht="15" customHeight="1" x14ac:dyDescent="0.25">
      <c r="C90" s="63"/>
      <c r="D90" s="64" t="s">
        <v>2</v>
      </c>
      <c r="E90" s="64" t="s">
        <v>3</v>
      </c>
      <c r="F90" s="64" t="s">
        <v>4</v>
      </c>
      <c r="G90" s="64" t="s">
        <v>5</v>
      </c>
      <c r="H90" s="64" t="s">
        <v>7</v>
      </c>
      <c r="I90" s="64" t="s">
        <v>8</v>
      </c>
    </row>
    <row r="91" spans="2:13" ht="15" customHeight="1" x14ac:dyDescent="0.25">
      <c r="B91" s="75" t="s">
        <v>93</v>
      </c>
      <c r="C91" s="11" t="s">
        <v>0</v>
      </c>
      <c r="D91" s="58">
        <v>23.682980024522795</v>
      </c>
      <c r="E91" s="58">
        <v>18.055901367158025</v>
      </c>
      <c r="F91" s="58">
        <v>23.682980024522795</v>
      </c>
      <c r="G91" s="58">
        <v>18.055901367158029</v>
      </c>
      <c r="H91" s="5">
        <f>AVERAGE(D91:G91)</f>
        <v>20.86944069584041</v>
      </c>
      <c r="I91" s="4">
        <f>STDEVA(D91:G91)/2</f>
        <v>1.6243976887903835</v>
      </c>
      <c r="K91" s="69" t="s">
        <v>95</v>
      </c>
      <c r="L91" s="70"/>
      <c r="M91"/>
    </row>
    <row r="92" spans="2:13" ht="15" customHeight="1" x14ac:dyDescent="0.25">
      <c r="B92" s="12"/>
      <c r="C92" s="10" t="s">
        <v>6</v>
      </c>
      <c r="D92" s="58">
        <v>12.243154061384249</v>
      </c>
      <c r="E92" s="58">
        <v>13.321391201825389</v>
      </c>
      <c r="F92" s="58">
        <v>12.243154061384248</v>
      </c>
      <c r="G92" s="58">
        <v>13.321391201825387</v>
      </c>
      <c r="H92" s="5">
        <f>AVERAGE(D92:G92)</f>
        <v>12.782272631604817</v>
      </c>
      <c r="I92" s="4">
        <f>STDEVA(D92:G92)/2</f>
        <v>0.31126025164197202</v>
      </c>
      <c r="K92" s="69" t="s">
        <v>40</v>
      </c>
      <c r="L92" s="70">
        <v>2.7000000000000001E-3</v>
      </c>
      <c r="M92"/>
    </row>
    <row r="93" spans="2:13" ht="15" customHeight="1" x14ac:dyDescent="0.25">
      <c r="B93" s="12"/>
      <c r="C93" s="3"/>
      <c r="D93" s="58"/>
      <c r="E93" s="58"/>
      <c r="F93" s="58"/>
      <c r="G93" s="58"/>
      <c r="H93" s="5"/>
      <c r="I93" s="4"/>
      <c r="K93" s="69" t="s">
        <v>41</v>
      </c>
      <c r="L93" s="70" t="s">
        <v>50</v>
      </c>
      <c r="M93"/>
    </row>
    <row r="94" spans="2:13" ht="15" customHeight="1" x14ac:dyDescent="0.25">
      <c r="B94" s="12"/>
      <c r="C94" s="3"/>
      <c r="D94" s="58"/>
      <c r="E94" s="58"/>
      <c r="F94" s="58"/>
      <c r="G94" s="58"/>
      <c r="H94" s="5"/>
      <c r="I94" s="4"/>
    </row>
    <row r="95" spans="2:13" ht="15" customHeight="1" x14ac:dyDescent="0.25"/>
    <row r="96" spans="2:13" ht="15" customHeight="1" x14ac:dyDescent="0.25">
      <c r="B96" s="75" t="s">
        <v>94</v>
      </c>
      <c r="C96" s="11" t="s">
        <v>0</v>
      </c>
      <c r="D96" s="4">
        <v>0.11536924571217889</v>
      </c>
      <c r="E96" s="4">
        <v>0.15272447446681581</v>
      </c>
      <c r="F96" s="4">
        <v>0.12138987377374413</v>
      </c>
      <c r="G96" s="4">
        <v>0.14514973014854962</v>
      </c>
      <c r="H96" s="5">
        <f>AVERAGE(D96:G96)</f>
        <v>0.1336583310253221</v>
      </c>
      <c r="I96" s="4">
        <f>STDEVA(D96:G96)/2</f>
        <v>9.0396154253843865E-3</v>
      </c>
      <c r="K96" s="69" t="s">
        <v>95</v>
      </c>
      <c r="L96" s="70"/>
      <c r="M96"/>
    </row>
    <row r="97" spans="2:13" ht="15" customHeight="1" x14ac:dyDescent="0.25">
      <c r="B97" s="12"/>
      <c r="C97" s="10" t="s">
        <v>6</v>
      </c>
      <c r="D97" s="4">
        <v>0.25961656599207533</v>
      </c>
      <c r="E97" s="4">
        <v>0.25706877004677159</v>
      </c>
      <c r="F97" s="4">
        <v>0.26974770863226721</v>
      </c>
      <c r="G97" s="4">
        <v>0.24741382101722129</v>
      </c>
      <c r="H97" s="5">
        <f>AVERAGE(D97:G97)</f>
        <v>0.25846171642208382</v>
      </c>
      <c r="I97" s="4">
        <f>STDEVA(D97:G97)/2</f>
        <v>4.5889685676531932E-3</v>
      </c>
      <c r="K97" s="69" t="s">
        <v>40</v>
      </c>
      <c r="L97" s="70" t="s">
        <v>59</v>
      </c>
      <c r="M97"/>
    </row>
    <row r="98" spans="2:13" ht="15" customHeight="1" x14ac:dyDescent="0.25">
      <c r="B98" s="12"/>
      <c r="C98" s="3"/>
      <c r="D98" s="4"/>
      <c r="E98" s="4"/>
      <c r="F98" s="4"/>
      <c r="G98" s="4"/>
      <c r="H98" s="5"/>
      <c r="I98" s="4"/>
      <c r="K98" s="69" t="s">
        <v>41</v>
      </c>
      <c r="L98" s="70" t="s">
        <v>42</v>
      </c>
      <c r="M98"/>
    </row>
    <row r="99" spans="2:13" ht="15" customHeight="1" x14ac:dyDescent="0.25">
      <c r="B99" s="12"/>
      <c r="C99" s="3"/>
      <c r="D99" s="4"/>
      <c r="E99" s="4"/>
      <c r="F99" s="4"/>
      <c r="G99" s="4"/>
      <c r="H99" s="5"/>
      <c r="I99" s="4"/>
    </row>
    <row r="100" spans="2:13" ht="15" customHeight="1" x14ac:dyDescent="0.25"/>
    <row r="101" spans="2:13" ht="15" customHeight="1" x14ac:dyDescent="0.25">
      <c r="B101" s="75" t="s">
        <v>90</v>
      </c>
      <c r="C101" s="11" t="s">
        <v>0</v>
      </c>
      <c r="D101" s="4">
        <v>2.2100000000000002E-2</v>
      </c>
      <c r="E101" s="4">
        <v>2.1299999999999999E-2</v>
      </c>
      <c r="F101" s="4">
        <v>1.9800000000000002E-2</v>
      </c>
      <c r="G101" s="4">
        <v>2.0400000000000001E-2</v>
      </c>
      <c r="H101" s="5">
        <f>AVERAGE(D101:G101)</f>
        <v>2.0900000000000002E-2</v>
      </c>
      <c r="I101" s="4">
        <f>STDEVA(D101:G101)/2</f>
        <v>5.0497524691810376E-4</v>
      </c>
      <c r="K101" s="69" t="s">
        <v>95</v>
      </c>
      <c r="L101" s="70"/>
      <c r="M101"/>
    </row>
    <row r="102" spans="2:13" ht="15" customHeight="1" x14ac:dyDescent="0.25">
      <c r="B102" s="12"/>
      <c r="C102" s="10" t="s">
        <v>6</v>
      </c>
      <c r="D102" s="4">
        <v>1.84E-2</v>
      </c>
      <c r="E102" s="4">
        <v>1.9699999999999999E-2</v>
      </c>
      <c r="F102" s="4">
        <v>2.0199999999999999E-2</v>
      </c>
      <c r="G102" s="4">
        <v>2.0400000000000001E-2</v>
      </c>
      <c r="H102" s="5">
        <f>AVERAGE(D102:G102)</f>
        <v>1.9674999999999998E-2</v>
      </c>
      <c r="I102" s="4">
        <f>STDEVA(D102:G102)/2</f>
        <v>4.497684589504547E-4</v>
      </c>
      <c r="K102" s="69" t="s">
        <v>40</v>
      </c>
      <c r="L102" s="70">
        <v>0.12</v>
      </c>
      <c r="M102"/>
    </row>
    <row r="103" spans="2:13" ht="15" customHeight="1" x14ac:dyDescent="0.25">
      <c r="B103" s="12"/>
      <c r="C103" s="3"/>
      <c r="D103" s="4"/>
      <c r="E103" s="4"/>
      <c r="F103" s="4"/>
      <c r="G103" s="4"/>
      <c r="H103" s="5"/>
      <c r="I103" s="4"/>
      <c r="K103" s="69" t="s">
        <v>41</v>
      </c>
      <c r="L103" s="70" t="s">
        <v>54</v>
      </c>
      <c r="M103"/>
    </row>
    <row r="104" spans="2:13" ht="15" customHeight="1" x14ac:dyDescent="0.25">
      <c r="B104" s="12"/>
      <c r="C104" s="3"/>
      <c r="D104" s="4"/>
      <c r="E104" s="4"/>
      <c r="F104" s="4"/>
      <c r="G104" s="4"/>
      <c r="H104" s="5"/>
      <c r="I104" s="4"/>
    </row>
    <row r="105" spans="2:13" ht="15" customHeight="1" x14ac:dyDescent="0.25">
      <c r="D105" s="6"/>
      <c r="E105" s="6"/>
      <c r="F105" s="6"/>
      <c r="G105" s="6"/>
      <c r="H105" s="6"/>
      <c r="I105" s="6"/>
    </row>
    <row r="106" spans="2:13" ht="15" customHeight="1" x14ac:dyDescent="0.25">
      <c r="B106" s="75" t="s">
        <v>91</v>
      </c>
      <c r="C106" s="11" t="s">
        <v>0</v>
      </c>
      <c r="D106" s="4">
        <v>1.14E-2</v>
      </c>
      <c r="E106" s="4">
        <v>9.4999999999999998E-3</v>
      </c>
      <c r="F106" s="4">
        <v>9.9000000000000008E-3</v>
      </c>
      <c r="G106" s="4">
        <v>1.04E-2</v>
      </c>
      <c r="H106" s="5">
        <f>AVERAGE(D106:G106)</f>
        <v>1.03E-2</v>
      </c>
      <c r="I106" s="4">
        <f>STDEVA(D106:G106)/2</f>
        <v>4.1028445416970577E-4</v>
      </c>
      <c r="K106" s="69" t="s">
        <v>95</v>
      </c>
      <c r="L106" s="70"/>
      <c r="M106"/>
    </row>
    <row r="107" spans="2:13" ht="15" customHeight="1" x14ac:dyDescent="0.25">
      <c r="B107" s="12"/>
      <c r="C107" s="10" t="s">
        <v>6</v>
      </c>
      <c r="D107" s="4">
        <v>9.9000000000000008E-3</v>
      </c>
      <c r="E107" s="4">
        <v>1.01E-2</v>
      </c>
      <c r="F107" s="4">
        <v>9.7000000000000003E-3</v>
      </c>
      <c r="G107" s="4">
        <v>9.7000000000000003E-3</v>
      </c>
      <c r="H107" s="5">
        <f>AVERAGE(D107:G107)</f>
        <v>9.8500000000000011E-3</v>
      </c>
      <c r="I107" s="4">
        <f>STDEVA(D107:G107)/2</f>
        <v>9.5742710775633682E-5</v>
      </c>
      <c r="K107" s="69" t="s">
        <v>40</v>
      </c>
      <c r="L107" s="70">
        <v>0.3266</v>
      </c>
      <c r="M107"/>
    </row>
    <row r="108" spans="2:13" ht="15" customHeight="1" x14ac:dyDescent="0.25">
      <c r="B108" s="12"/>
      <c r="C108" s="3"/>
      <c r="D108" s="4"/>
      <c r="E108" s="4"/>
      <c r="F108" s="4"/>
      <c r="G108" s="4"/>
      <c r="H108" s="5"/>
      <c r="I108" s="4"/>
      <c r="K108" s="69" t="s">
        <v>41</v>
      </c>
      <c r="L108" s="70" t="s">
        <v>54</v>
      </c>
      <c r="M108"/>
    </row>
    <row r="109" spans="2:13" ht="15" customHeight="1" x14ac:dyDescent="0.25">
      <c r="B109" s="12"/>
      <c r="C109" s="3"/>
      <c r="D109" s="4"/>
      <c r="E109" s="4"/>
      <c r="F109" s="4"/>
      <c r="G109" s="4"/>
      <c r="H109" s="5"/>
      <c r="I109" s="4"/>
    </row>
    <row r="110" spans="2:13" ht="15" customHeight="1" x14ac:dyDescent="0.25">
      <c r="D110" s="6"/>
      <c r="E110" s="6"/>
      <c r="F110" s="6"/>
      <c r="G110" s="6"/>
      <c r="H110" s="6"/>
      <c r="I110" s="6"/>
    </row>
    <row r="111" spans="2:13" ht="15" customHeight="1" x14ac:dyDescent="0.25">
      <c r="B111" s="75" t="s">
        <v>92</v>
      </c>
      <c r="C111" s="11" t="s">
        <v>0</v>
      </c>
      <c r="D111" s="4">
        <v>5.8784775768563301E-3</v>
      </c>
      <c r="E111" s="4">
        <v>4.8866031885200353E-3</v>
      </c>
      <c r="F111" s="4">
        <v>6.1852502079854143E-3</v>
      </c>
      <c r="G111" s="4">
        <v>4.6442401365790328E-3</v>
      </c>
      <c r="H111" s="5">
        <f>AVERAGE(D111:G111)</f>
        <v>5.3986427774852033E-3</v>
      </c>
      <c r="I111" s="4">
        <f>STDEVA(D111:G111)/2</f>
        <v>3.7419920827453843E-4</v>
      </c>
      <c r="K111" s="69" t="s">
        <v>95</v>
      </c>
      <c r="L111" s="70"/>
      <c r="M111"/>
    </row>
    <row r="112" spans="2:13" ht="15" customHeight="1" x14ac:dyDescent="0.25">
      <c r="B112" s="95"/>
      <c r="C112" s="10" t="s">
        <v>6</v>
      </c>
      <c r="D112" s="4">
        <v>5.4598182022670373E-3</v>
      </c>
      <c r="E112" s="4">
        <v>4.6398596777613259E-3</v>
      </c>
      <c r="F112" s="4">
        <v>5.6728793248703325E-3</v>
      </c>
      <c r="G112" s="4">
        <v>4.4655965469854592E-3</v>
      </c>
      <c r="H112" s="5">
        <f>AVERAGE(D112:G112)</f>
        <v>5.0595384379710385E-3</v>
      </c>
      <c r="I112" s="4">
        <f>STDEVA(D112:G112)/2</f>
        <v>2.97952480115812E-4</v>
      </c>
      <c r="K112" s="69" t="s">
        <v>40</v>
      </c>
      <c r="L112" s="70">
        <v>0.53359999999999996</v>
      </c>
      <c r="M112"/>
    </row>
    <row r="113" spans="2:13" ht="15" customHeight="1" x14ac:dyDescent="0.25">
      <c r="D113" s="6"/>
      <c r="E113" s="6"/>
      <c r="F113" s="6"/>
      <c r="G113" s="6"/>
      <c r="H113" s="6"/>
      <c r="I113" s="6"/>
      <c r="K113" s="69" t="s">
        <v>41</v>
      </c>
      <c r="L113" s="70" t="s">
        <v>54</v>
      </c>
      <c r="M113"/>
    </row>
    <row r="114" spans="2:13" ht="15" customHeight="1" x14ac:dyDescent="0.2">
      <c r="K114" s="15"/>
    </row>
    <row r="115" spans="2:13" ht="15" customHeight="1" x14ac:dyDescent="0.2">
      <c r="K115" s="15"/>
    </row>
    <row r="116" spans="2:13" ht="15" customHeight="1" x14ac:dyDescent="0.25"/>
    <row r="117" spans="2:13" ht="15" customHeight="1" x14ac:dyDescent="0.25">
      <c r="B117" s="107" t="s">
        <v>38</v>
      </c>
      <c r="C117" s="108"/>
      <c r="D117" s="108"/>
      <c r="E117" s="108"/>
      <c r="F117" s="108"/>
      <c r="G117" s="108"/>
      <c r="H117" s="108"/>
      <c r="I117" s="108"/>
      <c r="J117" s="108"/>
    </row>
    <row r="118" spans="2:13" ht="15" customHeight="1" x14ac:dyDescent="0.25">
      <c r="C118" s="106" t="s">
        <v>9</v>
      </c>
      <c r="D118" s="106"/>
      <c r="E118" s="106"/>
      <c r="F118" s="106"/>
      <c r="G118" s="106"/>
      <c r="H118" s="106"/>
      <c r="I118" s="106"/>
    </row>
    <row r="119" spans="2:13" ht="15" customHeight="1" x14ac:dyDescent="0.25">
      <c r="C119" s="106" t="s">
        <v>22</v>
      </c>
      <c r="D119" s="106"/>
      <c r="E119" s="106"/>
      <c r="F119" s="106"/>
      <c r="G119" s="106"/>
      <c r="H119" s="106"/>
      <c r="I119" s="106"/>
    </row>
    <row r="120" spans="2:13" ht="15" customHeight="1" x14ac:dyDescent="0.25">
      <c r="D120" s="13" t="s">
        <v>2</v>
      </c>
      <c r="E120" s="13" t="s">
        <v>3</v>
      </c>
      <c r="F120" s="13" t="s">
        <v>4</v>
      </c>
      <c r="G120" s="13" t="s">
        <v>5</v>
      </c>
      <c r="H120" s="13" t="s">
        <v>7</v>
      </c>
      <c r="I120" s="13" t="s">
        <v>8</v>
      </c>
    </row>
    <row r="121" spans="2:13" ht="15" customHeight="1" x14ac:dyDescent="0.25">
      <c r="B121" s="75" t="s">
        <v>93</v>
      </c>
      <c r="C121" s="11" t="s">
        <v>0</v>
      </c>
      <c r="D121" s="4">
        <v>29.208094089766135</v>
      </c>
      <c r="E121" s="4">
        <v>28.094771328698634</v>
      </c>
      <c r="F121" s="4">
        <v>29.208094089766128</v>
      </c>
      <c r="G121" s="4">
        <v>28.094771328698631</v>
      </c>
      <c r="H121" s="5">
        <f>AVERAGE(D121:G121)</f>
        <v>28.651432709232381</v>
      </c>
      <c r="I121" s="4">
        <f>STDEVA(D121:G121)/2</f>
        <v>0.32138859789862895</v>
      </c>
      <c r="K121" s="69" t="s">
        <v>95</v>
      </c>
      <c r="L121" s="70"/>
      <c r="M121"/>
    </row>
    <row r="122" spans="2:13" ht="15" customHeight="1" x14ac:dyDescent="0.25">
      <c r="B122" s="12"/>
      <c r="C122" s="10" t="s">
        <v>6</v>
      </c>
      <c r="D122" s="4">
        <v>12.622482847918564</v>
      </c>
      <c r="E122" s="4">
        <v>15.704796945972006</v>
      </c>
      <c r="F122" s="4">
        <v>12.622482847918564</v>
      </c>
      <c r="G122" s="4">
        <v>15.704796945972006</v>
      </c>
      <c r="H122" s="5">
        <f>AVERAGE(D122:G122)</f>
        <v>14.163639896945284</v>
      </c>
      <c r="I122" s="4">
        <f>STDEVA(D122:G122)/2</f>
        <v>0.88978743711907637</v>
      </c>
      <c r="K122" s="69" t="s">
        <v>40</v>
      </c>
      <c r="L122" s="70" t="s">
        <v>59</v>
      </c>
      <c r="M122"/>
    </row>
    <row r="123" spans="2:13" ht="15" customHeight="1" x14ac:dyDescent="0.25">
      <c r="B123" s="12"/>
      <c r="C123" s="10"/>
      <c r="D123" s="4"/>
      <c r="E123" s="4"/>
      <c r="F123" s="4"/>
      <c r="G123" s="4"/>
      <c r="H123" s="5"/>
      <c r="I123" s="4"/>
      <c r="K123" s="69" t="s">
        <v>41</v>
      </c>
      <c r="L123" s="70" t="s">
        <v>42</v>
      </c>
      <c r="M123"/>
    </row>
    <row r="124" spans="2:13" ht="15" customHeight="1" x14ac:dyDescent="0.25">
      <c r="B124" s="12"/>
      <c r="C124" s="10"/>
      <c r="D124" s="4"/>
      <c r="E124" s="4"/>
      <c r="F124" s="4"/>
      <c r="G124" s="4"/>
      <c r="H124" s="5"/>
      <c r="I124" s="4"/>
    </row>
    <row r="125" spans="2:13" ht="15" customHeight="1" x14ac:dyDescent="0.25">
      <c r="D125" s="6"/>
      <c r="E125" s="6"/>
      <c r="F125" s="6"/>
      <c r="G125" s="6"/>
      <c r="H125" s="6"/>
      <c r="I125" s="6"/>
    </row>
    <row r="126" spans="2:13" ht="15" customHeight="1" x14ac:dyDescent="0.25">
      <c r="B126" s="75" t="s">
        <v>94</v>
      </c>
      <c r="C126" s="11" t="s">
        <v>0</v>
      </c>
      <c r="D126" s="56">
        <v>0.189088532478738</v>
      </c>
      <c r="E126" s="56">
        <v>0.16881482732979178</v>
      </c>
      <c r="F126" s="4">
        <v>0.16791483077672145</v>
      </c>
      <c r="G126" s="4">
        <v>0.19010201667586801</v>
      </c>
      <c r="H126" s="5">
        <f>AVERAGE(D126:G126)</f>
        <v>0.17898005181527982</v>
      </c>
      <c r="I126" s="4">
        <f>STDEVA(D126:G126)/2</f>
        <v>6.1349435555416677E-3</v>
      </c>
      <c r="K126" s="69" t="s">
        <v>95</v>
      </c>
      <c r="L126" s="70"/>
      <c r="M126"/>
    </row>
    <row r="127" spans="2:13" ht="15" customHeight="1" x14ac:dyDescent="0.25">
      <c r="B127" s="12"/>
      <c r="C127" s="10" t="s">
        <v>6</v>
      </c>
      <c r="D127" s="56">
        <v>0.3078402007753544</v>
      </c>
      <c r="E127" s="56">
        <v>0.26967987529070464</v>
      </c>
      <c r="F127" s="4">
        <v>0.3078402007753544</v>
      </c>
      <c r="G127" s="4">
        <v>0.26967987529070464</v>
      </c>
      <c r="H127" s="5">
        <f>AVERAGE(D127:G127)</f>
        <v>0.28876003803302952</v>
      </c>
      <c r="I127" s="4">
        <f>STDEVA(D127:G127)/2</f>
        <v>1.1015937095463137E-2</v>
      </c>
      <c r="K127" s="69" t="s">
        <v>40</v>
      </c>
      <c r="L127" s="70">
        <v>1E-4</v>
      </c>
      <c r="M127"/>
    </row>
    <row r="128" spans="2:13" ht="15" customHeight="1" x14ac:dyDescent="0.25">
      <c r="B128" s="12"/>
      <c r="C128" s="10"/>
      <c r="D128" s="56"/>
      <c r="E128" s="56"/>
      <c r="F128" s="4"/>
      <c r="G128" s="4"/>
      <c r="H128" s="5"/>
      <c r="I128" s="4"/>
      <c r="K128" s="69" t="s">
        <v>41</v>
      </c>
      <c r="L128" s="70" t="s">
        <v>42</v>
      </c>
      <c r="M128"/>
    </row>
    <row r="129" spans="2:13" ht="15" customHeight="1" x14ac:dyDescent="0.2">
      <c r="B129" s="12"/>
      <c r="C129" s="10"/>
      <c r="D129" s="56"/>
      <c r="E129" s="56"/>
      <c r="F129" s="4"/>
      <c r="G129" s="4"/>
      <c r="H129" s="5"/>
      <c r="I129" s="4"/>
      <c r="K129" s="15"/>
    </row>
    <row r="130" spans="2:13" ht="15" customHeight="1" x14ac:dyDescent="0.2">
      <c r="D130" s="6"/>
      <c r="E130" s="6"/>
      <c r="F130" s="6"/>
      <c r="G130" s="6"/>
      <c r="H130" s="6"/>
      <c r="I130" s="6"/>
      <c r="K130" s="15"/>
    </row>
    <row r="131" spans="2:13" ht="15" customHeight="1" x14ac:dyDescent="0.25">
      <c r="B131" s="75" t="s">
        <v>96</v>
      </c>
      <c r="C131" s="11" t="s">
        <v>0</v>
      </c>
      <c r="D131" s="57">
        <v>0.02</v>
      </c>
      <c r="E131" s="57">
        <v>2.01E-2</v>
      </c>
      <c r="F131" s="57">
        <v>2.1899999999999999E-2</v>
      </c>
      <c r="G131" s="57">
        <v>2.07E-2</v>
      </c>
      <c r="H131" s="5">
        <f>AVERAGE(D131:G131)</f>
        <v>2.0674999999999999E-2</v>
      </c>
      <c r="I131" s="4">
        <f>STDEVA(D131:G131)/2</f>
        <v>4.3660622991432431E-4</v>
      </c>
      <c r="K131" s="69" t="s">
        <v>95</v>
      </c>
      <c r="L131" s="70"/>
      <c r="M131"/>
    </row>
    <row r="132" spans="2:13" ht="15" customHeight="1" x14ac:dyDescent="0.25">
      <c r="B132" s="12"/>
      <c r="C132" s="10" t="s">
        <v>6</v>
      </c>
      <c r="D132" s="57">
        <v>2.1999999999999999E-2</v>
      </c>
      <c r="E132" s="57">
        <v>1.9800000000000002E-2</v>
      </c>
      <c r="F132" s="57">
        <v>1.9699999999999999E-2</v>
      </c>
      <c r="G132" s="57">
        <v>1.9900000000000001E-2</v>
      </c>
      <c r="H132" s="5">
        <f>AVERAGE(D132:G132)</f>
        <v>2.035E-2</v>
      </c>
      <c r="I132" s="4">
        <f>STDEVA(D132:G132)/2</f>
        <v>5.515130702591428E-4</v>
      </c>
      <c r="K132" s="69" t="s">
        <v>40</v>
      </c>
      <c r="L132" s="70">
        <v>0.6603</v>
      </c>
      <c r="M132"/>
    </row>
    <row r="133" spans="2:13" ht="15" customHeight="1" x14ac:dyDescent="0.25">
      <c r="B133" s="12"/>
      <c r="C133" s="10"/>
      <c r="D133" s="57"/>
      <c r="E133" s="57"/>
      <c r="F133" s="57"/>
      <c r="G133" s="57"/>
      <c r="H133" s="5"/>
      <c r="I133" s="4"/>
      <c r="K133" s="69" t="s">
        <v>41</v>
      </c>
      <c r="L133" s="70" t="s">
        <v>54</v>
      </c>
      <c r="M133"/>
    </row>
    <row r="134" spans="2:13" ht="15" customHeight="1" x14ac:dyDescent="0.2">
      <c r="B134" s="12"/>
      <c r="C134" s="10"/>
      <c r="D134" s="57"/>
      <c r="E134" s="57"/>
      <c r="F134" s="57"/>
      <c r="G134" s="57"/>
      <c r="H134" s="5"/>
      <c r="I134" s="4"/>
      <c r="K134" s="15"/>
    </row>
    <row r="135" spans="2:13" ht="15" customHeight="1" x14ac:dyDescent="0.2">
      <c r="K135" s="15"/>
    </row>
    <row r="136" spans="2:13" ht="15" customHeight="1" x14ac:dyDescent="0.25">
      <c r="B136" s="75" t="s">
        <v>91</v>
      </c>
      <c r="C136" s="11" t="s">
        <v>0</v>
      </c>
      <c r="D136" s="57">
        <v>1.0200000000000001E-2</v>
      </c>
      <c r="E136" s="57">
        <v>1.15E-2</v>
      </c>
      <c r="F136" s="57">
        <v>1.06E-2</v>
      </c>
      <c r="G136" s="57">
        <v>1.03E-2</v>
      </c>
      <c r="H136" s="5">
        <f t="shared" ref="H136:H142" si="2">AVERAGE(D136:G136)</f>
        <v>1.065E-2</v>
      </c>
      <c r="I136" s="4">
        <f t="shared" ref="I136:I142" si="3">STDEVA(D136:G136)/2</f>
        <v>2.9580398915498066E-4</v>
      </c>
      <c r="K136" s="69" t="s">
        <v>95</v>
      </c>
      <c r="L136" s="70"/>
      <c r="M136"/>
    </row>
    <row r="137" spans="2:13" ht="15" customHeight="1" x14ac:dyDescent="0.25">
      <c r="B137" s="12"/>
      <c r="C137" s="10" t="s">
        <v>6</v>
      </c>
      <c r="D137" s="57">
        <v>1.1299999999999999E-2</v>
      </c>
      <c r="E137" s="57">
        <v>1.0200000000000001E-2</v>
      </c>
      <c r="F137" s="57">
        <v>0.01</v>
      </c>
      <c r="G137" s="57">
        <v>1.01E-2</v>
      </c>
      <c r="H137" s="5">
        <f t="shared" si="2"/>
        <v>1.04E-2</v>
      </c>
      <c r="I137" s="4">
        <f t="shared" si="3"/>
        <v>3.0276503540974895E-4</v>
      </c>
      <c r="K137" s="69" t="s">
        <v>40</v>
      </c>
      <c r="L137" s="70">
        <v>0.57630000000000003</v>
      </c>
      <c r="M137"/>
    </row>
    <row r="138" spans="2:13" ht="15" customHeight="1" x14ac:dyDescent="0.25">
      <c r="H138" s="5"/>
      <c r="I138" s="4"/>
      <c r="K138" s="69" t="s">
        <v>41</v>
      </c>
      <c r="L138" s="70" t="s">
        <v>54</v>
      </c>
      <c r="M138"/>
    </row>
    <row r="139" spans="2:13" ht="15" customHeight="1" x14ac:dyDescent="0.25">
      <c r="H139" s="5"/>
      <c r="I139" s="4"/>
    </row>
    <row r="140" spans="2:13" ht="15" customHeight="1" x14ac:dyDescent="0.25">
      <c r="D140" s="6"/>
      <c r="E140" s="6"/>
      <c r="F140" s="6"/>
      <c r="G140" s="6"/>
      <c r="H140" s="5"/>
      <c r="I140" s="4"/>
    </row>
    <row r="141" spans="2:13" ht="15" customHeight="1" x14ac:dyDescent="0.25">
      <c r="B141" s="75" t="s">
        <v>97</v>
      </c>
      <c r="C141" s="11" t="s">
        <v>0</v>
      </c>
      <c r="D141" s="56">
        <v>1.4383743927207601E-3</v>
      </c>
      <c r="E141" s="56">
        <v>1.8368170251705949E-3</v>
      </c>
      <c r="F141" s="4">
        <v>1.2773085156522358E-3</v>
      </c>
      <c r="G141" s="4">
        <v>2.0684357308694552E-3</v>
      </c>
      <c r="H141" s="5">
        <f t="shared" si="2"/>
        <v>1.6552339161032617E-3</v>
      </c>
      <c r="I141" s="4">
        <f t="shared" si="3"/>
        <v>1.8109938027051814E-4</v>
      </c>
      <c r="K141" s="69" t="s">
        <v>95</v>
      </c>
      <c r="L141" s="70"/>
      <c r="M141"/>
    </row>
    <row r="142" spans="2:13" ht="15" customHeight="1" x14ac:dyDescent="0.25">
      <c r="B142" s="12"/>
      <c r="C142" s="10" t="s">
        <v>6</v>
      </c>
      <c r="D142" s="56">
        <v>1.4562163334880659E-3</v>
      </c>
      <c r="E142" s="56">
        <v>1.5621633348807001E-3</v>
      </c>
      <c r="F142" s="4">
        <v>1.2600000000000001E-3</v>
      </c>
      <c r="G142" s="4">
        <v>1.33E-3</v>
      </c>
      <c r="H142" s="5">
        <f t="shared" si="2"/>
        <v>1.4020949170921917E-3</v>
      </c>
      <c r="I142" s="4">
        <f t="shared" si="3"/>
        <v>6.7044555222614755E-5</v>
      </c>
      <c r="K142" s="69" t="s">
        <v>40</v>
      </c>
      <c r="L142" s="70">
        <v>0.3024</v>
      </c>
      <c r="M142"/>
    </row>
    <row r="143" spans="2:13" ht="15" customHeight="1" x14ac:dyDescent="0.25">
      <c r="B143" s="12"/>
      <c r="C143" s="10"/>
      <c r="D143" s="56"/>
      <c r="E143" s="56"/>
      <c r="F143" s="4"/>
      <c r="G143" s="4"/>
      <c r="H143" s="5"/>
      <c r="I143" s="4"/>
      <c r="K143" s="69" t="s">
        <v>41</v>
      </c>
      <c r="L143" s="70" t="s">
        <v>54</v>
      </c>
      <c r="M143"/>
    </row>
    <row r="144" spans="2:13" ht="15" customHeight="1" x14ac:dyDescent="0.25">
      <c r="B144" s="12"/>
      <c r="C144" s="10"/>
      <c r="D144" s="56"/>
      <c r="E144" s="56"/>
      <c r="F144" s="4"/>
      <c r="G144" s="4"/>
      <c r="H144" s="5"/>
      <c r="I144" s="4"/>
    </row>
    <row r="145" spans="2:13" ht="15" customHeight="1" x14ac:dyDescent="0.25">
      <c r="D145" s="6"/>
      <c r="E145" s="6"/>
      <c r="F145" s="6"/>
      <c r="G145" s="6"/>
      <c r="H145" s="6"/>
      <c r="I145" s="6"/>
    </row>
    <row r="146" spans="2:13" ht="15" customHeight="1" x14ac:dyDescent="0.25">
      <c r="C146" s="106" t="s">
        <v>10</v>
      </c>
      <c r="D146" s="106"/>
      <c r="E146" s="106"/>
      <c r="F146" s="106"/>
      <c r="G146" s="106"/>
      <c r="H146" s="106"/>
      <c r="I146" s="106"/>
    </row>
    <row r="147" spans="2:13" ht="15" customHeight="1" x14ac:dyDescent="0.25">
      <c r="D147" s="64" t="s">
        <v>2</v>
      </c>
      <c r="E147" s="64" t="s">
        <v>3</v>
      </c>
      <c r="F147" s="64" t="s">
        <v>4</v>
      </c>
      <c r="G147" s="64" t="s">
        <v>5</v>
      </c>
      <c r="H147" s="64" t="s">
        <v>7</v>
      </c>
      <c r="I147" s="64" t="s">
        <v>8</v>
      </c>
    </row>
    <row r="148" spans="2:13" ht="15" customHeight="1" x14ac:dyDescent="0.25">
      <c r="B148" s="75" t="s">
        <v>88</v>
      </c>
      <c r="C148" s="11" t="s">
        <v>0</v>
      </c>
      <c r="D148" s="4">
        <v>31.376624540868775</v>
      </c>
      <c r="E148" s="4">
        <v>30.330088187145396</v>
      </c>
      <c r="F148" s="4">
        <v>31.376624540868786</v>
      </c>
      <c r="G148" s="4">
        <v>30.330088187145396</v>
      </c>
      <c r="H148" s="5">
        <f>AVERAGE(D148:G148)</f>
        <v>30.853356364007087</v>
      </c>
      <c r="I148" s="4">
        <f>STDEVA(D148:G148)/2</f>
        <v>0.30210902276946272</v>
      </c>
      <c r="K148" s="69" t="s">
        <v>95</v>
      </c>
      <c r="L148" s="70"/>
      <c r="M148"/>
    </row>
    <row r="149" spans="2:13" ht="15" customHeight="1" x14ac:dyDescent="0.25">
      <c r="B149" s="12"/>
      <c r="C149" s="10" t="s">
        <v>6</v>
      </c>
      <c r="D149" s="4">
        <v>11.227791784237548</v>
      </c>
      <c r="E149" s="4">
        <v>12.980951985672279</v>
      </c>
      <c r="F149" s="4">
        <v>11.227791784237548</v>
      </c>
      <c r="G149" s="4">
        <v>12.980951985672275</v>
      </c>
      <c r="H149" s="5">
        <f>AVERAGE(D149:G149)</f>
        <v>12.104371884954913</v>
      </c>
      <c r="I149" s="4">
        <f>STDEVA(D149:G149)/2</f>
        <v>0.5060937571154398</v>
      </c>
      <c r="K149" s="69" t="s">
        <v>40</v>
      </c>
      <c r="L149" s="70" t="s">
        <v>59</v>
      </c>
      <c r="M149"/>
    </row>
    <row r="150" spans="2:13" ht="15" customHeight="1" x14ac:dyDescent="0.25">
      <c r="B150" s="12"/>
      <c r="C150" s="10"/>
      <c r="D150" s="4"/>
      <c r="E150" s="4"/>
      <c r="F150" s="4"/>
      <c r="G150" s="4"/>
      <c r="H150" s="5"/>
      <c r="I150" s="4"/>
      <c r="K150" s="69" t="s">
        <v>41</v>
      </c>
      <c r="L150" s="70" t="s">
        <v>42</v>
      </c>
      <c r="M150"/>
    </row>
    <row r="151" spans="2:13" ht="15" customHeight="1" x14ac:dyDescent="0.25">
      <c r="B151" s="12"/>
      <c r="C151" s="10"/>
      <c r="D151" s="4"/>
      <c r="E151" s="4"/>
      <c r="F151" s="4"/>
      <c r="G151" s="4"/>
      <c r="H151" s="5"/>
      <c r="I151" s="4"/>
    </row>
    <row r="152" spans="2:13" ht="15" customHeight="1" x14ac:dyDescent="0.25">
      <c r="D152" s="6"/>
      <c r="E152" s="6"/>
      <c r="F152" s="6"/>
      <c r="G152" s="6"/>
      <c r="H152" s="6"/>
      <c r="I152" s="6"/>
    </row>
    <row r="153" spans="2:13" ht="15" customHeight="1" x14ac:dyDescent="0.25">
      <c r="B153" s="75" t="s">
        <v>89</v>
      </c>
      <c r="C153" s="11" t="s">
        <v>0</v>
      </c>
      <c r="D153" s="56">
        <v>8.9644439938700679E-2</v>
      </c>
      <c r="E153" s="56">
        <v>0.14607487098109564</v>
      </c>
      <c r="F153" s="4">
        <v>0.12480195342595329</v>
      </c>
      <c r="G153" s="4">
        <v>0.1049246397091661</v>
      </c>
      <c r="H153" s="5">
        <f>AVERAGE(D153:G153)</f>
        <v>0.11636147601372893</v>
      </c>
      <c r="I153" s="4">
        <f>STDEVA(D153:G153)/2</f>
        <v>1.2243123038141082E-2</v>
      </c>
      <c r="K153" s="69" t="s">
        <v>95</v>
      </c>
      <c r="L153" s="70"/>
      <c r="M153"/>
    </row>
    <row r="154" spans="2:13" ht="15" customHeight="1" x14ac:dyDescent="0.25">
      <c r="B154" s="12"/>
      <c r="C154" s="10" t="s">
        <v>6</v>
      </c>
      <c r="D154" s="56">
        <v>0.24428368880320286</v>
      </c>
      <c r="E154" s="56">
        <v>0.19962037942132183</v>
      </c>
      <c r="F154" s="4">
        <v>0.20254694355978756</v>
      </c>
      <c r="G154" s="4">
        <v>0.24075407798459997</v>
      </c>
      <c r="H154" s="5">
        <f>AVERAGE(D154:G154)</f>
        <v>0.22180127244222803</v>
      </c>
      <c r="I154" s="4">
        <f>STDEVA(D154:G154)/2</f>
        <v>1.1997878559955436E-2</v>
      </c>
      <c r="K154" s="69" t="s">
        <v>40</v>
      </c>
      <c r="L154" s="70">
        <v>8.9999999999999998E-4</v>
      </c>
      <c r="M154"/>
    </row>
    <row r="155" spans="2:13" ht="15" customHeight="1" x14ac:dyDescent="0.25">
      <c r="B155" s="12"/>
      <c r="C155" s="10"/>
      <c r="D155" s="56"/>
      <c r="E155" s="56"/>
      <c r="F155" s="4"/>
      <c r="G155" s="4"/>
      <c r="H155" s="5"/>
      <c r="I155" s="4"/>
      <c r="K155" s="69" t="s">
        <v>41</v>
      </c>
      <c r="L155" s="70" t="s">
        <v>42</v>
      </c>
      <c r="M155"/>
    </row>
    <row r="156" spans="2:13" ht="15" customHeight="1" x14ac:dyDescent="0.25">
      <c r="B156" s="12"/>
      <c r="C156" s="10"/>
      <c r="D156" s="56"/>
      <c r="E156" s="56"/>
      <c r="F156" s="4"/>
      <c r="G156" s="4"/>
      <c r="H156" s="5"/>
      <c r="I156" s="4"/>
    </row>
    <row r="157" spans="2:13" ht="15" customHeight="1" x14ac:dyDescent="0.25">
      <c r="D157" s="6"/>
      <c r="E157" s="6"/>
      <c r="F157" s="6"/>
      <c r="G157" s="6"/>
      <c r="H157" s="6"/>
      <c r="I157" s="6"/>
    </row>
    <row r="158" spans="2:13" ht="15" customHeight="1" x14ac:dyDescent="0.25">
      <c r="B158" s="75" t="s">
        <v>96</v>
      </c>
      <c r="C158" s="11" t="s">
        <v>0</v>
      </c>
      <c r="D158" s="4">
        <v>2.5341760692852478E-2</v>
      </c>
      <c r="E158" s="4">
        <v>1.746737310882188E-2</v>
      </c>
      <c r="F158" s="4">
        <v>3.5280506408246849E-2</v>
      </c>
      <c r="G158" s="4">
        <v>1.2546701686602206E-2</v>
      </c>
      <c r="H158" s="5">
        <f>AVERAGE(D158:G158)</f>
        <v>2.2659085474130855E-2</v>
      </c>
      <c r="I158" s="4">
        <f>STDEVA(D158:G158)/2</f>
        <v>4.9641313093334765E-3</v>
      </c>
      <c r="K158" s="69" t="s">
        <v>95</v>
      </c>
      <c r="L158" s="70"/>
      <c r="M158"/>
    </row>
    <row r="159" spans="2:13" ht="15" customHeight="1" x14ac:dyDescent="0.25">
      <c r="B159" s="12"/>
      <c r="C159" s="10" t="s">
        <v>6</v>
      </c>
      <c r="D159" s="4">
        <v>1.2196684708642672E-2</v>
      </c>
      <c r="E159" s="4">
        <v>2.3707886046632584E-2</v>
      </c>
      <c r="F159" s="4">
        <v>1.0112837338428058E-2</v>
      </c>
      <c r="G159" s="4">
        <v>2.8593123921852107E-2</v>
      </c>
      <c r="H159" s="5">
        <f>AVERAGE(D159:G159)</f>
        <v>1.8652633003888856E-2</v>
      </c>
      <c r="I159" s="4">
        <f>STDEVA(D159:G159)/2</f>
        <v>4.4625882009490352E-3</v>
      </c>
      <c r="K159" s="69" t="s">
        <v>40</v>
      </c>
      <c r="L159" s="70">
        <v>0.57130000000000003</v>
      </c>
      <c r="M159"/>
    </row>
    <row r="160" spans="2:13" ht="15" customHeight="1" x14ac:dyDescent="0.25">
      <c r="B160" s="12"/>
      <c r="C160" s="10"/>
      <c r="D160" s="4"/>
      <c r="E160" s="4"/>
      <c r="F160" s="4"/>
      <c r="G160" s="4"/>
      <c r="H160" s="5"/>
      <c r="I160" s="4"/>
      <c r="K160" s="69" t="s">
        <v>41</v>
      </c>
      <c r="L160" s="70" t="s">
        <v>54</v>
      </c>
      <c r="M160"/>
    </row>
    <row r="161" spans="2:13" ht="15" customHeight="1" x14ac:dyDescent="0.2">
      <c r="B161" s="12"/>
      <c r="C161" s="10"/>
      <c r="D161" s="4"/>
      <c r="E161" s="4"/>
      <c r="F161" s="4"/>
      <c r="G161" s="4"/>
      <c r="H161" s="5"/>
      <c r="I161" s="4"/>
      <c r="K161" s="15"/>
    </row>
    <row r="162" spans="2:13" ht="15" customHeight="1" x14ac:dyDescent="0.2">
      <c r="D162" s="6"/>
      <c r="E162" s="6"/>
      <c r="F162" s="6"/>
      <c r="G162" s="6"/>
      <c r="H162" s="6"/>
      <c r="I162" s="6"/>
      <c r="K162" s="15"/>
    </row>
    <row r="163" spans="2:13" ht="15" customHeight="1" x14ac:dyDescent="0.25">
      <c r="B163" s="75" t="s">
        <v>91</v>
      </c>
      <c r="C163" s="11" t="s">
        <v>0</v>
      </c>
      <c r="D163" s="4">
        <v>1.05406034245554E-2</v>
      </c>
      <c r="E163" s="4">
        <v>9.3051844162070334E-3</v>
      </c>
      <c r="F163" s="4">
        <v>7.1615001242126336E-3</v>
      </c>
      <c r="G163" s="4">
        <v>9.9707610013096137E-3</v>
      </c>
      <c r="H163" s="5">
        <f>AVERAGE(D163:G163)</f>
        <v>9.2445122415711709E-3</v>
      </c>
      <c r="I163" s="4">
        <f>STDEVA(D163:G163)/2</f>
        <v>7.388002780109468E-4</v>
      </c>
      <c r="K163" s="69" t="s">
        <v>95</v>
      </c>
      <c r="L163" s="70"/>
      <c r="M163"/>
    </row>
    <row r="164" spans="2:13" ht="15" customHeight="1" x14ac:dyDescent="0.25">
      <c r="B164" s="12"/>
      <c r="C164" s="10" t="s">
        <v>6</v>
      </c>
      <c r="D164" s="4">
        <v>1.5560520247754501E-2</v>
      </c>
      <c r="E164" s="4">
        <v>1.2968099629365243E-2</v>
      </c>
      <c r="F164" s="4">
        <v>1.4171861862532239E-2</v>
      </c>
      <c r="G164" s="4">
        <v>8.6716618688917457E-3</v>
      </c>
      <c r="H164" s="5">
        <f>AVERAGE(D164:G164)</f>
        <v>1.2843035902135933E-2</v>
      </c>
      <c r="I164" s="4">
        <f>STDEVA(D164:G164)/2</f>
        <v>1.4879096596343226E-3</v>
      </c>
      <c r="K164" s="69" t="s">
        <v>40</v>
      </c>
      <c r="L164" s="70">
        <v>7.1300000000000002E-2</v>
      </c>
      <c r="M164"/>
    </row>
    <row r="165" spans="2:13" ht="15" customHeight="1" x14ac:dyDescent="0.25">
      <c r="B165" s="12"/>
      <c r="C165" s="10"/>
      <c r="D165" s="4"/>
      <c r="E165" s="4"/>
      <c r="F165" s="4"/>
      <c r="G165" s="4"/>
      <c r="H165" s="5"/>
      <c r="I165" s="4"/>
      <c r="K165" s="69" t="s">
        <v>41</v>
      </c>
      <c r="L165" s="70" t="s">
        <v>54</v>
      </c>
      <c r="M165"/>
    </row>
    <row r="166" spans="2:13" ht="15" customHeight="1" x14ac:dyDescent="0.2">
      <c r="B166" s="12"/>
      <c r="C166" s="10"/>
      <c r="D166" s="4"/>
      <c r="E166" s="4"/>
      <c r="F166" s="4"/>
      <c r="G166" s="4"/>
      <c r="H166" s="5"/>
      <c r="I166" s="4"/>
      <c r="K166" s="15"/>
    </row>
    <row r="167" spans="2:13" ht="15" customHeight="1" x14ac:dyDescent="0.2">
      <c r="D167" s="6"/>
      <c r="E167" s="6"/>
      <c r="F167" s="6"/>
      <c r="G167" s="6"/>
      <c r="H167" s="6"/>
      <c r="I167" s="6"/>
      <c r="K167" s="15"/>
    </row>
    <row r="168" spans="2:13" ht="15" customHeight="1" x14ac:dyDescent="0.25">
      <c r="B168" s="75" t="s">
        <v>92</v>
      </c>
      <c r="C168" s="11" t="s">
        <v>0</v>
      </c>
      <c r="D168" s="56">
        <v>1.3749784418792363E-3</v>
      </c>
      <c r="E168" s="56">
        <v>1.9142290986752023E-3</v>
      </c>
      <c r="F168" s="4">
        <v>1.9142290986752023E-3</v>
      </c>
      <c r="G168" s="4">
        <v>1.3749784418792363E-3</v>
      </c>
      <c r="H168" s="5">
        <f>AVERAGE(D168:G168)</f>
        <v>1.6446037702772193E-3</v>
      </c>
      <c r="I168" s="4">
        <f>STDEVA(D168:G168)/2</f>
        <v>1.5566825593091671E-4</v>
      </c>
      <c r="K168" s="69" t="s">
        <v>95</v>
      </c>
      <c r="L168" s="70"/>
      <c r="M168"/>
    </row>
    <row r="169" spans="2:13" ht="15" customHeight="1" x14ac:dyDescent="0.25">
      <c r="B169" s="95"/>
      <c r="C169" s="10" t="s">
        <v>6</v>
      </c>
      <c r="D169" s="56">
        <v>9.7375991956223965E-4</v>
      </c>
      <c r="E169" s="56">
        <v>8.0738954137559392E-4</v>
      </c>
      <c r="F169" s="4">
        <v>8.0738954137559392E-4</v>
      </c>
      <c r="G169" s="4">
        <v>9.7375991956223965E-4</v>
      </c>
      <c r="H169" s="5">
        <f>AVERAGE(D169:G169)</f>
        <v>8.9057473046891679E-4</v>
      </c>
      <c r="I169" s="4">
        <f>STDEVA(D169:G169)/2</f>
        <v>4.802699131561988E-5</v>
      </c>
      <c r="K169" s="69" t="s">
        <v>40</v>
      </c>
      <c r="L169" s="70">
        <v>2.8999999999999998E-3</v>
      </c>
      <c r="M169"/>
    </row>
    <row r="170" spans="2:13" ht="15" customHeight="1" x14ac:dyDescent="0.25">
      <c r="K170" s="69" t="s">
        <v>41</v>
      </c>
      <c r="L170" s="70" t="s">
        <v>50</v>
      </c>
      <c r="M170"/>
    </row>
    <row r="171" spans="2:13" ht="15" customHeight="1" x14ac:dyDescent="0.25">
      <c r="B171" s="94"/>
      <c r="C171" s="7"/>
      <c r="D171" s="60"/>
      <c r="E171" s="60"/>
      <c r="F171" s="60"/>
      <c r="G171" s="60"/>
      <c r="H171" s="5"/>
      <c r="I171" s="4"/>
    </row>
    <row r="172" spans="2:13" ht="15" customHeight="1" x14ac:dyDescent="0.25">
      <c r="D172" s="6"/>
      <c r="E172" s="6"/>
      <c r="F172" s="6"/>
      <c r="G172" s="6"/>
      <c r="H172" s="6"/>
      <c r="I172" s="6"/>
    </row>
    <row r="173" spans="2:13" ht="15" customHeight="1" x14ac:dyDescent="0.25">
      <c r="D173" s="6"/>
      <c r="E173" s="6"/>
      <c r="F173" s="6"/>
      <c r="G173" s="6"/>
      <c r="H173" s="6"/>
      <c r="I173" s="6"/>
    </row>
    <row r="174" spans="2:13" ht="15" customHeight="1" x14ac:dyDescent="0.25">
      <c r="D174" s="6"/>
      <c r="E174" s="6"/>
      <c r="F174" s="6"/>
      <c r="G174" s="6"/>
      <c r="H174" s="6"/>
      <c r="I174" s="6"/>
    </row>
    <row r="175" spans="2:13" ht="15" customHeight="1" x14ac:dyDescent="0.25">
      <c r="D175" s="6"/>
      <c r="E175" s="6"/>
      <c r="F175" s="6"/>
      <c r="G175" s="6"/>
      <c r="H175" s="6"/>
      <c r="I175" s="6"/>
    </row>
    <row r="176" spans="2:13" ht="15" customHeight="1" x14ac:dyDescent="0.2">
      <c r="K176" s="15"/>
    </row>
    <row r="177" spans="11:11" ht="15" customHeight="1" x14ac:dyDescent="0.2">
      <c r="K177" s="15"/>
    </row>
    <row r="178" spans="11:11" ht="15" customHeight="1" x14ac:dyDescent="0.2">
      <c r="K178" s="15"/>
    </row>
    <row r="179" spans="11:11" ht="15" customHeight="1" x14ac:dyDescent="0.2">
      <c r="K179" s="15"/>
    </row>
    <row r="180" spans="11:11" ht="15" customHeight="1" x14ac:dyDescent="0.2">
      <c r="K180" s="15"/>
    </row>
    <row r="181" spans="11:11" ht="15" customHeight="1" x14ac:dyDescent="0.2">
      <c r="K181" s="15"/>
    </row>
    <row r="182" spans="11:11" ht="15" customHeight="1" x14ac:dyDescent="0.2">
      <c r="K182" s="15"/>
    </row>
    <row r="183" spans="11:11" ht="15" customHeight="1" x14ac:dyDescent="0.25"/>
    <row r="184" spans="11:11" ht="15" customHeight="1" x14ac:dyDescent="0.25"/>
    <row r="185" spans="11:11" ht="15" customHeight="1" x14ac:dyDescent="0.25"/>
    <row r="186" spans="11:11" ht="15" customHeight="1" x14ac:dyDescent="0.25"/>
    <row r="187" spans="11:11" ht="15" customHeight="1" x14ac:dyDescent="0.25"/>
    <row r="188" spans="11:11" ht="15" customHeight="1" x14ac:dyDescent="0.25"/>
    <row r="189" spans="11:11" ht="15" customHeight="1" x14ac:dyDescent="0.25"/>
    <row r="190" spans="11:11" ht="15" customHeight="1" x14ac:dyDescent="0.25"/>
    <row r="191" spans="11:11" ht="15" customHeight="1" x14ac:dyDescent="0.25"/>
  </sheetData>
  <mergeCells count="14">
    <mergeCell ref="C118:I118"/>
    <mergeCell ref="C119:I119"/>
    <mergeCell ref="C146:I146"/>
    <mergeCell ref="B117:J117"/>
    <mergeCell ref="B2:I2"/>
    <mergeCell ref="B59:I59"/>
    <mergeCell ref="C3:I3"/>
    <mergeCell ref="C4:I4"/>
    <mergeCell ref="C30:I30"/>
    <mergeCell ref="C31:I31"/>
    <mergeCell ref="C60:I60"/>
    <mergeCell ref="C61:I61"/>
    <mergeCell ref="C88:I88"/>
    <mergeCell ref="C89:I8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tabSelected="1" zoomScaleNormal="100" workbookViewId="0">
      <selection activeCell="N5" sqref="N5"/>
    </sheetView>
  </sheetViews>
  <sheetFormatPr defaultRowHeight="12" x14ac:dyDescent="0.25"/>
  <cols>
    <col min="1" max="1" width="16" style="76" customWidth="1"/>
    <col min="2" max="2" width="10.85546875" style="77" customWidth="1"/>
    <col min="3" max="6" width="9.140625" style="77"/>
    <col min="7" max="7" width="9.140625" style="76"/>
    <col min="8" max="9" width="9.140625" style="77"/>
    <col min="10" max="10" width="20.5703125" style="77" customWidth="1"/>
    <col min="11" max="11" width="10.85546875" style="77" customWidth="1"/>
    <col min="12" max="12" width="9.140625" style="76"/>
    <col min="13" max="17" width="9.140625" style="77"/>
    <col min="18" max="16384" width="9.140625" style="2"/>
  </cols>
  <sheetData>
    <row r="1" spans="1:13" ht="51.75" customHeight="1" x14ac:dyDescent="0.25">
      <c r="A1" s="113" t="s">
        <v>99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3" ht="15" customHeight="1" x14ac:dyDescent="0.25">
      <c r="B2" s="111" t="s">
        <v>9</v>
      </c>
      <c r="C2" s="111"/>
      <c r="D2" s="111"/>
      <c r="E2" s="111"/>
      <c r="F2" s="111"/>
      <c r="G2" s="111"/>
      <c r="H2" s="111"/>
    </row>
    <row r="3" spans="1:13" ht="15" customHeight="1" x14ac:dyDescent="0.25">
      <c r="B3" s="111" t="s">
        <v>22</v>
      </c>
      <c r="C3" s="111"/>
      <c r="D3" s="111"/>
      <c r="E3" s="111"/>
      <c r="F3" s="111"/>
      <c r="G3" s="111"/>
      <c r="H3" s="111"/>
    </row>
    <row r="4" spans="1:13" ht="15" customHeight="1" x14ac:dyDescent="0.25">
      <c r="C4" s="78" t="s">
        <v>2</v>
      </c>
      <c r="D4" s="78" t="s">
        <v>3</v>
      </c>
      <c r="E4" s="78" t="s">
        <v>4</v>
      </c>
      <c r="F4" s="78" t="s">
        <v>5</v>
      </c>
      <c r="G4" s="78" t="s">
        <v>7</v>
      </c>
      <c r="H4" s="78" t="s">
        <v>8</v>
      </c>
      <c r="I4" s="79"/>
    </row>
    <row r="5" spans="1:13" ht="15" customHeight="1" x14ac:dyDescent="0.25">
      <c r="A5" s="80" t="s">
        <v>88</v>
      </c>
      <c r="B5" s="77" t="s">
        <v>0</v>
      </c>
      <c r="C5" s="81">
        <v>8.1224363248038429</v>
      </c>
      <c r="D5" s="81">
        <v>8.1224363248038429</v>
      </c>
      <c r="E5" s="81">
        <v>8.9573189506446163</v>
      </c>
      <c r="F5" s="81">
        <v>11.562237314572597</v>
      </c>
      <c r="G5" s="82">
        <f t="shared" ref="G5:G6" si="0">AVERAGE(C5:F5)</f>
        <v>9.1911072287062243</v>
      </c>
      <c r="H5" s="81">
        <f t="shared" ref="H5:H6" si="1">STDEVA(C5:F5)/2</f>
        <v>0.81450546574566551</v>
      </c>
      <c r="J5" s="69" t="s">
        <v>95</v>
      </c>
      <c r="K5" s="70"/>
      <c r="L5" s="15"/>
      <c r="M5"/>
    </row>
    <row r="6" spans="1:13" ht="15" customHeight="1" x14ac:dyDescent="0.25">
      <c r="B6" s="83" t="s">
        <v>6</v>
      </c>
      <c r="C6" s="81">
        <v>13.140320079819459</v>
      </c>
      <c r="D6" s="81">
        <v>11.557926762340925</v>
      </c>
      <c r="E6" s="81">
        <v>8.3297106374184686</v>
      </c>
      <c r="F6" s="81">
        <v>8.3297106374184686</v>
      </c>
      <c r="G6" s="82">
        <f t="shared" si="0"/>
        <v>10.339417029249329</v>
      </c>
      <c r="H6" s="81">
        <f t="shared" si="1"/>
        <v>1.2044246009009076</v>
      </c>
      <c r="J6" s="69" t="s">
        <v>40</v>
      </c>
      <c r="K6" s="70">
        <v>0.4597</v>
      </c>
      <c r="L6" s="15"/>
      <c r="M6"/>
    </row>
    <row r="7" spans="1:13" ht="15" customHeight="1" x14ac:dyDescent="0.25">
      <c r="J7" s="69" t="s">
        <v>41</v>
      </c>
      <c r="K7" s="70" t="s">
        <v>54</v>
      </c>
      <c r="L7" s="15"/>
      <c r="M7"/>
    </row>
    <row r="8" spans="1:13" ht="15" customHeight="1" x14ac:dyDescent="0.25">
      <c r="J8" s="69"/>
      <c r="K8" s="70"/>
      <c r="M8"/>
    </row>
    <row r="9" spans="1:13" ht="15" customHeight="1" x14ac:dyDescent="0.25">
      <c r="G9" s="82"/>
      <c r="H9" s="81"/>
    </row>
    <row r="10" spans="1:13" ht="15" customHeight="1" x14ac:dyDescent="0.2">
      <c r="A10" s="80" t="s">
        <v>89</v>
      </c>
      <c r="B10" s="77" t="s">
        <v>0</v>
      </c>
      <c r="C10" s="84">
        <v>0.27838329077750812</v>
      </c>
      <c r="D10" s="84">
        <v>0.41587933542870509</v>
      </c>
      <c r="E10" s="84">
        <v>0.34469985695875754</v>
      </c>
      <c r="F10" s="84">
        <v>0.23073683238383849</v>
      </c>
      <c r="G10" s="82">
        <f t="shared" ref="G10:G16" si="2">AVERAGE(C10:F10)</f>
        <v>0.31742482888720236</v>
      </c>
      <c r="H10" s="81">
        <f t="shared" ref="H10:H16" si="3">STDEVA(C10:F10)/2</f>
        <v>4.0286750769093563E-2</v>
      </c>
      <c r="J10" s="69" t="s">
        <v>95</v>
      </c>
      <c r="K10" s="70"/>
      <c r="L10" s="15"/>
    </row>
    <row r="11" spans="1:13" ht="15" customHeight="1" x14ac:dyDescent="0.2">
      <c r="B11" s="83" t="s">
        <v>6</v>
      </c>
      <c r="C11" s="84">
        <v>0.26525764827710263</v>
      </c>
      <c r="D11" s="84">
        <v>0.26357162629488046</v>
      </c>
      <c r="E11" s="84">
        <v>0.41579061797357508</v>
      </c>
      <c r="F11" s="84">
        <v>0.41845035844624995</v>
      </c>
      <c r="G11" s="82">
        <f t="shared" si="2"/>
        <v>0.34076756274795206</v>
      </c>
      <c r="H11" s="81">
        <f t="shared" si="3"/>
        <v>4.4087068541648317E-2</v>
      </c>
      <c r="J11" s="69" t="s">
        <v>40</v>
      </c>
      <c r="K11" s="70">
        <v>0.71040000000000003</v>
      </c>
      <c r="L11" s="15"/>
    </row>
    <row r="12" spans="1:13" ht="15" customHeight="1" x14ac:dyDescent="0.2">
      <c r="B12" s="83"/>
      <c r="C12" s="84"/>
      <c r="D12" s="84"/>
      <c r="E12" s="84"/>
      <c r="F12" s="84"/>
      <c r="G12" s="82"/>
      <c r="H12" s="81"/>
      <c r="J12" s="69" t="s">
        <v>41</v>
      </c>
      <c r="K12" s="70" t="s">
        <v>54</v>
      </c>
      <c r="L12" s="15"/>
    </row>
    <row r="13" spans="1:13" ht="15" customHeight="1" x14ac:dyDescent="0.25"/>
    <row r="14" spans="1:13" ht="15" customHeight="1" x14ac:dyDescent="0.25">
      <c r="G14" s="82"/>
      <c r="H14" s="81"/>
    </row>
    <row r="15" spans="1:13" ht="15" customHeight="1" x14ac:dyDescent="0.2">
      <c r="A15" s="80" t="s">
        <v>90</v>
      </c>
      <c r="B15" s="77" t="s">
        <v>0</v>
      </c>
      <c r="C15" s="85">
        <v>4.0025068712777431E-2</v>
      </c>
      <c r="D15" s="85">
        <v>5.9793814960186542E-2</v>
      </c>
      <c r="E15" s="85">
        <v>5.5385885470890801E-2</v>
      </c>
      <c r="F15" s="85">
        <v>3.7074467872078194E-2</v>
      </c>
      <c r="G15" s="86">
        <f t="shared" si="2"/>
        <v>4.8069809253983242E-2</v>
      </c>
      <c r="H15" s="81">
        <f t="shared" si="3"/>
        <v>5.6020283788600434E-3</v>
      </c>
      <c r="J15" s="69" t="s">
        <v>95</v>
      </c>
      <c r="K15" s="70"/>
      <c r="L15" s="15"/>
    </row>
    <row r="16" spans="1:13" ht="15" customHeight="1" x14ac:dyDescent="0.2">
      <c r="B16" s="83" t="s">
        <v>6</v>
      </c>
      <c r="C16" s="85">
        <v>5.344578666094589E-2</v>
      </c>
      <c r="D16" s="85">
        <v>5.3106076301026768E-2</v>
      </c>
      <c r="E16" s="85">
        <v>6.7351856768308502E-2</v>
      </c>
      <c r="F16" s="85">
        <v>6.7782694915233338E-2</v>
      </c>
      <c r="G16" s="86">
        <f t="shared" si="2"/>
        <v>6.042160366137863E-2</v>
      </c>
      <c r="H16" s="81">
        <f t="shared" si="3"/>
        <v>4.1270755985854061E-3</v>
      </c>
      <c r="J16" s="69" t="s">
        <v>40</v>
      </c>
      <c r="K16" s="70">
        <v>0.13089999999999999</v>
      </c>
      <c r="L16" s="15"/>
    </row>
    <row r="17" spans="1:12" ht="15" customHeight="1" x14ac:dyDescent="0.2">
      <c r="B17" s="83"/>
      <c r="C17" s="85"/>
      <c r="D17" s="85"/>
      <c r="E17" s="85"/>
      <c r="F17" s="85"/>
      <c r="G17" s="86"/>
      <c r="H17" s="81"/>
      <c r="J17" s="69" t="s">
        <v>41</v>
      </c>
      <c r="K17" s="70" t="s">
        <v>54</v>
      </c>
      <c r="L17" s="15"/>
    </row>
    <row r="18" spans="1:12" ht="15" customHeight="1" x14ac:dyDescent="0.25">
      <c r="C18" s="87"/>
      <c r="D18" s="87"/>
      <c r="E18" s="87"/>
      <c r="F18" s="87"/>
      <c r="G18" s="89"/>
      <c r="H18" s="87"/>
    </row>
    <row r="19" spans="1:12" ht="15" customHeight="1" x14ac:dyDescent="0.25">
      <c r="C19" s="87"/>
      <c r="D19" s="87"/>
      <c r="E19" s="87"/>
      <c r="F19" s="87"/>
      <c r="G19" s="86"/>
      <c r="H19" s="81"/>
    </row>
    <row r="20" spans="1:12" ht="15" customHeight="1" x14ac:dyDescent="0.2">
      <c r="A20" s="80" t="s">
        <v>91</v>
      </c>
      <c r="B20" s="77" t="s">
        <v>0</v>
      </c>
      <c r="C20" s="85">
        <v>4.1656983368999201E-2</v>
      </c>
      <c r="D20" s="85">
        <v>6.2231747139270918E-2</v>
      </c>
      <c r="E20" s="85">
        <v>6.2231747139270918E-2</v>
      </c>
      <c r="F20" s="85">
        <v>4.1656983368999208E-2</v>
      </c>
      <c r="G20" s="86">
        <f>AVERAGE(C20:F20)</f>
        <v>5.194436525413506E-2</v>
      </c>
      <c r="H20" s="81">
        <f>STDEVA(C20:F20)/2</f>
        <v>5.9394227006396762E-3</v>
      </c>
      <c r="J20" s="69" t="s">
        <v>95</v>
      </c>
      <c r="K20" s="70"/>
      <c r="L20" s="15"/>
    </row>
    <row r="21" spans="1:12" ht="15" customHeight="1" x14ac:dyDescent="0.2">
      <c r="B21" s="83" t="s">
        <v>6</v>
      </c>
      <c r="C21" s="85">
        <v>3.783247594131374E-2</v>
      </c>
      <c r="D21" s="85">
        <v>3.7592006395974494E-2</v>
      </c>
      <c r="E21" s="85">
        <v>3.1653098524509135E-2</v>
      </c>
      <c r="F21" s="85">
        <v>5.18555779061785E-2</v>
      </c>
      <c r="G21" s="86">
        <f>AVERAGE(C21:F21)</f>
        <v>3.9733289691993967E-2</v>
      </c>
      <c r="H21" s="81">
        <f>STDEVA(C21:F21)/2</f>
        <v>4.2859999603305785E-3</v>
      </c>
      <c r="J21" s="69" t="s">
        <v>40</v>
      </c>
      <c r="K21" s="70">
        <v>0.14499999999999999</v>
      </c>
      <c r="L21" s="15"/>
    </row>
    <row r="22" spans="1:12" ht="15" customHeight="1" x14ac:dyDescent="0.2">
      <c r="B22" s="83"/>
      <c r="C22" s="84"/>
      <c r="D22" s="84"/>
      <c r="E22" s="84"/>
      <c r="F22" s="84"/>
      <c r="G22" s="82"/>
      <c r="H22" s="81"/>
      <c r="J22" s="69" t="s">
        <v>41</v>
      </c>
      <c r="K22" s="70" t="s">
        <v>54</v>
      </c>
      <c r="L22" s="15"/>
    </row>
    <row r="23" spans="1:12" ht="15" customHeight="1" x14ac:dyDescent="0.25"/>
    <row r="24" spans="1:12" ht="15" customHeight="1" x14ac:dyDescent="0.25">
      <c r="G24" s="82"/>
      <c r="H24" s="81"/>
    </row>
    <row r="25" spans="1:12" ht="15" customHeight="1" x14ac:dyDescent="0.2">
      <c r="A25" s="80" t="s">
        <v>92</v>
      </c>
      <c r="B25" s="77" t="s">
        <v>0</v>
      </c>
      <c r="C25" s="90">
        <v>9.0466742565307994E-3</v>
      </c>
      <c r="D25" s="90">
        <v>1.3514909128123503E-2</v>
      </c>
      <c r="E25" s="90">
        <v>1.3841350635900967E-5</v>
      </c>
      <c r="F25" s="90">
        <v>9.2651892281578185E-6</v>
      </c>
      <c r="G25" s="91">
        <f>AVERAGE(C25:F25)</f>
        <v>5.6461724811295907E-3</v>
      </c>
      <c r="H25" s="92">
        <f>STDEVA(C25:F25)/2</f>
        <v>3.378588296479162E-3</v>
      </c>
      <c r="J25" s="69" t="s">
        <v>95</v>
      </c>
      <c r="K25" s="70"/>
      <c r="L25" s="15"/>
    </row>
    <row r="26" spans="1:12" ht="15" customHeight="1" x14ac:dyDescent="0.2">
      <c r="B26" s="83" t="s">
        <v>6</v>
      </c>
      <c r="C26" s="90">
        <v>2.0663304726377959E-5</v>
      </c>
      <c r="D26" s="90">
        <v>2.0531965305176308E-5</v>
      </c>
      <c r="E26" s="90">
        <v>5.0217766757345585E-4</v>
      </c>
      <c r="F26" s="90">
        <v>5.0539001102032873E-4</v>
      </c>
      <c r="G26" s="91">
        <f>AVERAGE(C26:F26)</f>
        <v>2.6219073715633471E-4</v>
      </c>
      <c r="H26" s="92">
        <f>STDEVA(C26:F26)/2</f>
        <v>1.3948538639340911E-4</v>
      </c>
      <c r="J26" s="69" t="s">
        <v>40</v>
      </c>
      <c r="K26" s="70">
        <v>0.1827</v>
      </c>
      <c r="L26" s="15"/>
    </row>
    <row r="27" spans="1:12" ht="15" customHeight="1" x14ac:dyDescent="0.2">
      <c r="J27" s="69" t="s">
        <v>41</v>
      </c>
      <c r="K27" s="70" t="s">
        <v>54</v>
      </c>
      <c r="L27" s="15"/>
    </row>
    <row r="28" spans="1:12" ht="15" customHeight="1" x14ac:dyDescent="0.25"/>
    <row r="29" spans="1:12" ht="15" customHeight="1" x14ac:dyDescent="0.25"/>
    <row r="30" spans="1:12" ht="15" customHeight="1" x14ac:dyDescent="0.25"/>
    <row r="31" spans="1:12" ht="15" customHeight="1" x14ac:dyDescent="0.25">
      <c r="B31" s="111" t="s">
        <v>9</v>
      </c>
      <c r="C31" s="111"/>
      <c r="D31" s="111"/>
      <c r="E31" s="111"/>
      <c r="F31" s="111"/>
      <c r="G31" s="111"/>
      <c r="H31" s="111"/>
    </row>
    <row r="32" spans="1:12" ht="15" customHeight="1" x14ac:dyDescent="0.25">
      <c r="B32" s="111" t="s">
        <v>10</v>
      </c>
      <c r="C32" s="111"/>
      <c r="D32" s="111"/>
      <c r="E32" s="111"/>
      <c r="F32" s="111"/>
      <c r="G32" s="111"/>
      <c r="H32" s="111"/>
    </row>
    <row r="33" spans="1:12" ht="15" customHeight="1" x14ac:dyDescent="0.2">
      <c r="A33" s="80" t="s">
        <v>93</v>
      </c>
      <c r="B33" s="77" t="s">
        <v>0</v>
      </c>
      <c r="C33" s="81">
        <v>8.8910906331488544</v>
      </c>
      <c r="D33" s="81">
        <v>8.8910906331488526</v>
      </c>
      <c r="E33" s="81">
        <v>7.2462445196349377</v>
      </c>
      <c r="F33" s="81">
        <v>9.1792963404247114</v>
      </c>
      <c r="G33" s="82">
        <f>AVERAGE(C33:F33)</f>
        <v>8.5519305315893384</v>
      </c>
      <c r="H33" s="81">
        <f>STDEVA(C33:F33)/2</f>
        <v>0.44049810526349698</v>
      </c>
      <c r="J33" s="69" t="s">
        <v>95</v>
      </c>
      <c r="K33" s="70"/>
      <c r="L33" s="15"/>
    </row>
    <row r="34" spans="1:12" ht="15" customHeight="1" x14ac:dyDescent="0.2">
      <c r="B34" s="83" t="s">
        <v>6</v>
      </c>
      <c r="C34" s="81">
        <v>7.4769046297972137</v>
      </c>
      <c r="D34" s="81">
        <v>10.962001850397298</v>
      </c>
      <c r="E34" s="81">
        <v>8.5298025813279246</v>
      </c>
      <c r="F34" s="81">
        <v>8.5298025813279246</v>
      </c>
      <c r="G34" s="82">
        <f>AVERAGE(C34:F34)</f>
        <v>8.8746279107125901</v>
      </c>
      <c r="H34" s="81">
        <f>STDEVA(C34:F34)/2</f>
        <v>0.73872465267616116</v>
      </c>
      <c r="J34" s="69" t="s">
        <v>40</v>
      </c>
      <c r="K34" s="70">
        <v>0.72040000000000004</v>
      </c>
      <c r="L34" s="15"/>
    </row>
    <row r="35" spans="1:12" ht="15" customHeight="1" x14ac:dyDescent="0.2">
      <c r="J35" s="69" t="s">
        <v>41</v>
      </c>
      <c r="K35" s="70" t="s">
        <v>54</v>
      </c>
      <c r="L35" s="15"/>
    </row>
    <row r="36" spans="1:12" ht="15" customHeight="1" x14ac:dyDescent="0.2">
      <c r="J36" s="69"/>
      <c r="K36" s="70"/>
      <c r="L36" s="15"/>
    </row>
    <row r="37" spans="1:12" ht="15" customHeight="1" x14ac:dyDescent="0.25"/>
    <row r="38" spans="1:12" ht="15" customHeight="1" x14ac:dyDescent="0.2">
      <c r="A38" s="80" t="s">
        <v>94</v>
      </c>
      <c r="B38" s="77" t="s">
        <v>0</v>
      </c>
      <c r="C38" s="84">
        <v>0.24706378021030623</v>
      </c>
      <c r="D38" s="84">
        <v>0.27762385013396829</v>
      </c>
      <c r="E38" s="84">
        <v>0.2392342952839879</v>
      </c>
      <c r="F38" s="84">
        <v>0.21290004198230394</v>
      </c>
      <c r="G38" s="82">
        <f>AVERAGE(C38:F38)</f>
        <v>0.24420549190264157</v>
      </c>
      <c r="H38" s="81">
        <f>STDEVA(C38:F38)/2</f>
        <v>1.332197579647721E-2</v>
      </c>
      <c r="J38" s="69" t="s">
        <v>95</v>
      </c>
      <c r="K38" s="70"/>
      <c r="L38" s="15"/>
    </row>
    <row r="39" spans="1:12" ht="15" customHeight="1" x14ac:dyDescent="0.2">
      <c r="B39" s="83" t="s">
        <v>6</v>
      </c>
      <c r="C39" s="84">
        <v>0.28693604129293632</v>
      </c>
      <c r="D39" s="84">
        <v>0.28170930160730207</v>
      </c>
      <c r="E39" s="84">
        <v>0.28170930160730207</v>
      </c>
      <c r="F39" s="84">
        <v>0.206936041292936</v>
      </c>
      <c r="G39" s="82">
        <f>AVERAGE(C39:F39)</f>
        <v>0.26432267145011912</v>
      </c>
      <c r="H39" s="81">
        <f>STDEVA(C39:F39)/2</f>
        <v>1.9168506360022486E-2</v>
      </c>
      <c r="J39" s="69" t="s">
        <v>40</v>
      </c>
      <c r="K39" s="70">
        <v>0.42020000000000002</v>
      </c>
      <c r="L39" s="15"/>
    </row>
    <row r="40" spans="1:12" ht="15" customHeight="1" x14ac:dyDescent="0.2">
      <c r="J40" s="69" t="s">
        <v>41</v>
      </c>
      <c r="K40" s="70" t="s">
        <v>54</v>
      </c>
      <c r="L40" s="15"/>
    </row>
    <row r="41" spans="1:12" ht="15" customHeight="1" x14ac:dyDescent="0.25"/>
    <row r="42" spans="1:12" ht="15" customHeight="1" x14ac:dyDescent="0.25"/>
    <row r="43" spans="1:12" ht="15" customHeight="1" x14ac:dyDescent="0.2">
      <c r="A43" s="80" t="s">
        <v>90</v>
      </c>
      <c r="B43" s="77" t="s">
        <v>0</v>
      </c>
      <c r="C43" s="85">
        <v>1.9365408583116431E-2</v>
      </c>
      <c r="D43" s="85">
        <v>2.1760774831850106E-2</v>
      </c>
      <c r="E43" s="85">
        <v>2.1760774831850106E-2</v>
      </c>
      <c r="F43" s="85">
        <v>1.9365408583116431E-2</v>
      </c>
      <c r="G43" s="86">
        <f>AVERAGE(C43:F43)</f>
        <v>2.0563091707483269E-2</v>
      </c>
      <c r="H43" s="81">
        <f>STDEVA(C43:F43)/2</f>
        <v>6.9148267425706586E-4</v>
      </c>
      <c r="J43" s="69" t="s">
        <v>95</v>
      </c>
      <c r="K43" s="70"/>
      <c r="L43" s="15"/>
    </row>
    <row r="44" spans="1:12" ht="15" customHeight="1" x14ac:dyDescent="0.2">
      <c r="B44" s="83" t="s">
        <v>6</v>
      </c>
      <c r="C44" s="85">
        <v>1.8553747511623916E-2</v>
      </c>
      <c r="D44" s="85">
        <v>1.8215778088196764E-2</v>
      </c>
      <c r="E44" s="85">
        <v>2.2982604254665077E-2</v>
      </c>
      <c r="F44" s="85">
        <v>2.3409015768419545E-2</v>
      </c>
      <c r="G44" s="86">
        <f>AVERAGE(C44:F44)</f>
        <v>2.0790286405726326E-2</v>
      </c>
      <c r="H44" s="81">
        <f>STDEVA(C44:F44)/2</f>
        <v>1.3932635646707575E-3</v>
      </c>
      <c r="J44" s="69" t="s">
        <v>40</v>
      </c>
      <c r="K44" s="70">
        <v>0.87909999999999999</v>
      </c>
      <c r="L44" s="15"/>
    </row>
    <row r="45" spans="1:12" ht="15" customHeight="1" x14ac:dyDescent="0.2">
      <c r="B45" s="83"/>
      <c r="C45" s="84"/>
      <c r="D45" s="84"/>
      <c r="E45" s="84"/>
      <c r="F45" s="84"/>
      <c r="G45" s="82"/>
      <c r="H45" s="81"/>
      <c r="J45" s="69" t="s">
        <v>41</v>
      </c>
      <c r="K45" s="70" t="s">
        <v>54</v>
      </c>
      <c r="L45" s="15"/>
    </row>
    <row r="46" spans="1:12" ht="15" customHeight="1" x14ac:dyDescent="0.25"/>
    <row r="47" spans="1:12" ht="15" customHeight="1" x14ac:dyDescent="0.25"/>
    <row r="48" spans="1:12" ht="15" customHeight="1" x14ac:dyDescent="0.2">
      <c r="A48" s="80" t="s">
        <v>91</v>
      </c>
      <c r="B48" s="87" t="s">
        <v>0</v>
      </c>
      <c r="C48" s="85">
        <v>1.5371899287669653E-2</v>
      </c>
      <c r="D48" s="85">
        <v>1.5371899287669653E-2</v>
      </c>
      <c r="E48" s="85">
        <v>1.0806154232967432E-2</v>
      </c>
      <c r="F48" s="85">
        <v>9.616642493230354E-3</v>
      </c>
      <c r="G48" s="86">
        <f>AVERAGE(C48:F48)</f>
        <v>1.2791648825384274E-2</v>
      </c>
      <c r="H48" s="81">
        <f>STDEVA(C48:F48)/2</f>
        <v>1.5093662820861232E-3</v>
      </c>
      <c r="J48" s="69" t="s">
        <v>95</v>
      </c>
      <c r="K48" s="70"/>
      <c r="L48" s="15"/>
    </row>
    <row r="49" spans="1:12" ht="15" customHeight="1" x14ac:dyDescent="0.2">
      <c r="B49" s="88" t="s">
        <v>6</v>
      </c>
      <c r="C49" s="85">
        <v>1.8563960116978081E-2</v>
      </c>
      <c r="D49" s="85">
        <v>1.8563960116978081E-2</v>
      </c>
      <c r="E49" s="85">
        <v>1.0416248160624145E-2</v>
      </c>
      <c r="F49" s="85">
        <v>1.0609507727581716E-2</v>
      </c>
      <c r="G49" s="86">
        <f>AVERAGE(C49:F49)</f>
        <v>1.4538419030540506E-2</v>
      </c>
      <c r="H49" s="81">
        <f>STDEVA(C49:F49)/2</f>
        <v>2.3244819993656352E-3</v>
      </c>
      <c r="J49" s="69" t="s">
        <v>40</v>
      </c>
      <c r="K49" s="70">
        <v>0.55359999999999998</v>
      </c>
      <c r="L49" s="15"/>
    </row>
    <row r="50" spans="1:12" ht="15" customHeight="1" x14ac:dyDescent="0.2">
      <c r="B50" s="87"/>
      <c r="C50" s="87"/>
      <c r="D50" s="87"/>
      <c r="E50" s="87"/>
      <c r="F50" s="87"/>
      <c r="G50" s="89"/>
      <c r="H50" s="87"/>
      <c r="J50" s="69" t="s">
        <v>41</v>
      </c>
      <c r="K50" s="70" t="s">
        <v>54</v>
      </c>
      <c r="L50" s="15"/>
    </row>
    <row r="51" spans="1:12" ht="15" customHeight="1" x14ac:dyDescent="0.25">
      <c r="B51" s="87"/>
      <c r="C51" s="87"/>
      <c r="D51" s="87"/>
      <c r="E51" s="87"/>
      <c r="F51" s="87"/>
      <c r="G51" s="89"/>
      <c r="H51" s="87"/>
    </row>
    <row r="52" spans="1:12" ht="15" customHeight="1" x14ac:dyDescent="0.25">
      <c r="B52" s="87"/>
      <c r="C52" s="87"/>
      <c r="D52" s="87"/>
      <c r="E52" s="87"/>
      <c r="F52" s="87"/>
      <c r="G52" s="89"/>
      <c r="H52" s="87"/>
    </row>
    <row r="53" spans="1:12" ht="15" customHeight="1" x14ac:dyDescent="0.2">
      <c r="A53" s="80" t="s">
        <v>92</v>
      </c>
      <c r="B53" s="87" t="s">
        <v>0</v>
      </c>
      <c r="C53" s="90">
        <v>1.3086282676584801E-4</v>
      </c>
      <c r="D53" s="90">
        <v>1.3581271717063258E-4</v>
      </c>
      <c r="E53" s="90">
        <v>1.5812717170632999E-4</v>
      </c>
      <c r="F53" s="90">
        <v>1.208628267658483E-4</v>
      </c>
      <c r="G53" s="91">
        <f>AVERAGE(C53:F53)</f>
        <v>1.3641638560216472E-4</v>
      </c>
      <c r="H53" s="92">
        <f>STDEVA(C53:F53)/2</f>
        <v>7.8765361309145731E-6</v>
      </c>
      <c r="J53" s="69" t="s">
        <v>95</v>
      </c>
      <c r="K53" s="70"/>
      <c r="L53" s="15"/>
    </row>
    <row r="54" spans="1:12" ht="15" customHeight="1" x14ac:dyDescent="0.2">
      <c r="B54" s="88" t="s">
        <v>6</v>
      </c>
      <c r="C54" s="90">
        <v>1.09307000050388E-4</v>
      </c>
      <c r="D54" s="90">
        <v>9.6769426093596002E-5</v>
      </c>
      <c r="E54" s="90">
        <v>1.7000000000000001E-4</v>
      </c>
      <c r="F54" s="90">
        <v>1.9000000000000001E-4</v>
      </c>
      <c r="G54" s="91">
        <f>AVERAGE(C54:F54)</f>
        <v>1.4151910653599601E-4</v>
      </c>
      <c r="H54" s="92">
        <f>STDEVA(C54:F54)/2</f>
        <v>2.2733440910387794E-5</v>
      </c>
      <c r="J54" s="69" t="s">
        <v>40</v>
      </c>
      <c r="K54" s="70">
        <v>0.84</v>
      </c>
      <c r="L54" s="15"/>
    </row>
    <row r="55" spans="1:12" ht="15" customHeight="1" x14ac:dyDescent="0.2">
      <c r="J55" s="69" t="s">
        <v>41</v>
      </c>
      <c r="K55" s="70" t="s">
        <v>54</v>
      </c>
      <c r="L55" s="15"/>
    </row>
    <row r="56" spans="1:12" ht="15" customHeight="1" x14ac:dyDescent="0.25"/>
    <row r="57" spans="1:12" ht="15" customHeight="1" x14ac:dyDescent="0.25"/>
    <row r="58" spans="1:12" ht="15" customHeight="1" x14ac:dyDescent="0.25"/>
    <row r="59" spans="1:12" ht="15" customHeight="1" x14ac:dyDescent="0.25"/>
    <row r="60" spans="1:12" ht="15" customHeight="1" x14ac:dyDescent="0.25"/>
    <row r="61" spans="1:12" ht="15" customHeight="1" x14ac:dyDescent="0.25"/>
    <row r="62" spans="1:12" ht="15" customHeight="1" x14ac:dyDescent="0.25"/>
    <row r="63" spans="1:12" ht="15" customHeight="1" x14ac:dyDescent="0.25"/>
    <row r="64" spans="1:12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</sheetData>
  <mergeCells count="5">
    <mergeCell ref="B3:H3"/>
    <mergeCell ref="B2:H2"/>
    <mergeCell ref="B31:H31"/>
    <mergeCell ref="B32:H32"/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iSWI iPARP siBRG</vt:lpstr>
      <vt:lpstr>iHDAC iPARP</vt:lpstr>
      <vt:lpstr>iPARP</vt:lpstr>
      <vt:lpstr>siPARP1 iSWI iEP300</vt:lpstr>
      <vt:lpstr>siPARP1 siCTRL</vt:lpstr>
      <vt:lpstr>LIG1, NEIL3, CDK4 ChIP</vt:lpstr>
      <vt:lpstr>XRCC1 ChIP</vt:lpstr>
    </vt:vector>
  </TitlesOfParts>
  <Company>Sil-art Rycho444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Robaszkiewicz</dc:creator>
  <cp:lastModifiedBy>mdpi</cp:lastModifiedBy>
  <dcterms:created xsi:type="dcterms:W3CDTF">2019-09-16T15:37:35Z</dcterms:created>
  <dcterms:modified xsi:type="dcterms:W3CDTF">2019-10-11T08:25:57Z</dcterms:modified>
</cp:coreProperties>
</file>